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3256" windowHeight="12600" activeTab="4"/>
  </bookViews>
  <sheets>
    <sheet name="Прил.1" sheetId="7" r:id="rId1"/>
    <sheet name="Прил.2" sheetId="1" r:id="rId2"/>
    <sheet name="Прил.3" sheetId="4" r:id="rId3"/>
    <sheet name="Прил.4" sheetId="5" r:id="rId4"/>
    <sheet name="Прил.5" sheetId="8" r:id="rId5"/>
  </sheets>
  <definedNames>
    <definedName name="_xlnm._FilterDatabase" localSheetId="0" hidden="1">Прил.1!$A$15:$L$15</definedName>
    <definedName name="_xlnm._FilterDatabase" localSheetId="1" hidden="1">Прил.2!$A$13:$L$256</definedName>
    <definedName name="_xlnm._FilterDatabase" localSheetId="2" hidden="1">Прил.3!$A$13:$IF$31</definedName>
    <definedName name="_xlnm._FilterDatabase" localSheetId="3" hidden="1">Прил.4!$A$13:$G$174</definedName>
    <definedName name="_xlnm._FilterDatabase" localSheetId="4" hidden="1">Прил.5!$A$10:$G$10</definedName>
    <definedName name="Z_754BA2B9_92C8_4608_8D67_96BC5C16664E_.wvu.FilterData" localSheetId="2" hidden="1">Прил.3!$A$13:$IG$31</definedName>
    <definedName name="Z_754BA2B9_92C8_4608_8D67_96BC5C16664E_.wvu.PrintArea" localSheetId="4" hidden="1">Прил.5!$A$7:$G$12</definedName>
    <definedName name="Z_754BA2B9_92C8_4608_8D67_96BC5C16664E_.wvu.PrintTitles" localSheetId="2" hidden="1">Прил.3!#REF!</definedName>
    <definedName name="Z_754BA2B9_92C8_4608_8D67_96BC5C16664E_.wvu.PrintTitles" localSheetId="4" hidden="1">Прил.5!$7:$7</definedName>
    <definedName name="Z_9067D43C_8CF0_48E5_8C1B_7DFA94892381_.wvu.FilterData" localSheetId="2" hidden="1">Прил.3!$A$13:$IG$31</definedName>
    <definedName name="Z_9067D43C_8CF0_48E5_8C1B_7DFA94892381_.wvu.PrintArea" localSheetId="4" hidden="1">Прил.5!$A$7:$G$12</definedName>
    <definedName name="Z_9067D43C_8CF0_48E5_8C1B_7DFA94892381_.wvu.PrintTitles" localSheetId="2" hidden="1">Прил.3!#REF!</definedName>
    <definedName name="Z_9067D43C_8CF0_48E5_8C1B_7DFA94892381_.wvu.PrintTitles" localSheetId="4" hidden="1">Прил.5!$7:$7</definedName>
    <definedName name="Z_DEEA3186_5E7C_4B49_A323_6511047D2DAC_.wvu.FilterData" localSheetId="2" hidden="1">Прил.3!$A$13:$IG$31</definedName>
    <definedName name="Z_DEEA3186_5E7C_4B49_A323_6511047D2DAC_.wvu.PrintArea" localSheetId="4" hidden="1">Прил.5!$A$7:$G$12</definedName>
    <definedName name="Z_DEEA3186_5E7C_4B49_A323_6511047D2DAC_.wvu.PrintTitles" localSheetId="2" hidden="1">Прил.3!#REF!</definedName>
    <definedName name="Z_DEEA3186_5E7C_4B49_A323_6511047D2DAC_.wvu.PrintTitles" localSheetId="4" hidden="1">Прил.5!$7:$7</definedName>
    <definedName name="Z_E6862595_AEA9_4563_8AED_64A09353D7BA_.wvu.FilterData" localSheetId="2" hidden="1">Прил.3!$A$13:$IG$31</definedName>
    <definedName name="Z_E6862595_AEA9_4563_8AED_64A09353D7BA_.wvu.PrintArea" localSheetId="4" hidden="1">Прил.5!$A$7:$G$12</definedName>
    <definedName name="Z_E6862595_AEA9_4563_8AED_64A09353D7BA_.wvu.PrintTitles" localSheetId="2" hidden="1">Прил.3!#REF!</definedName>
    <definedName name="Z_E6862595_AEA9_4563_8AED_64A09353D7BA_.wvu.PrintTitles" localSheetId="4" hidden="1">Прил.5!$7:$7</definedName>
    <definedName name="_xlnm.Print_Titles" localSheetId="2">Прил.3!$9:$13</definedName>
    <definedName name="_xlnm.Print_Titles" localSheetId="3">Прил.4!$9:$13</definedName>
    <definedName name="_xlnm.Print_Area" localSheetId="4">Прил.5!$A$7:$G$16</definedName>
  </definedNames>
  <calcPr calcId="125725"/>
</workbook>
</file>

<file path=xl/calcChain.xml><?xml version="1.0" encoding="utf-8"?>
<calcChain xmlns="http://schemas.openxmlformats.org/spreadsheetml/2006/main">
  <c r="K3" i="1"/>
  <c r="K3" i="4" s="1"/>
  <c r="G3" i="5" s="1"/>
  <c r="G3" i="8" s="1"/>
  <c r="E10"/>
  <c r="F10" s="1"/>
  <c r="G10" s="1"/>
  <c r="N14" i="7" l="1"/>
</calcChain>
</file>

<file path=xl/sharedStrings.xml><?xml version="1.0" encoding="utf-8"?>
<sst xmlns="http://schemas.openxmlformats.org/spreadsheetml/2006/main" count="2517" uniqueCount="642">
  <si>
    <t>Первичная медико-санитарная помощь в амбулаторных условиях</t>
  </si>
  <si>
    <t>Действует с 01.01.2023</t>
  </si>
  <si>
    <t>Код структурного подразделения, которое может оказывать услугу</t>
  </si>
  <si>
    <t>Врачебная специальность</t>
  </si>
  <si>
    <t>Медицинская услуга</t>
  </si>
  <si>
    <t>Цель посещения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</si>
  <si>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</si>
  <si>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</si>
  <si>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Примечание</t>
  </si>
  <si>
    <t>Код по 
V021</t>
  </si>
  <si>
    <t>Наименование</t>
  </si>
  <si>
    <t>Код</t>
  </si>
  <si>
    <t>взрослые</t>
  </si>
  <si>
    <t>дети</t>
  </si>
  <si>
    <t>Общая врачебная практика (семейная медицина)</t>
  </si>
  <si>
    <t>B04.026.001</t>
  </si>
  <si>
    <t>Диспансерный приём врача общей практики</t>
  </si>
  <si>
    <t>диспансерное наблюдение</t>
  </si>
  <si>
    <t>1</t>
  </si>
  <si>
    <t>Терапия</t>
  </si>
  <si>
    <t>B04.047.003</t>
  </si>
  <si>
    <t xml:space="preserve">Диспансерный приём врача-терапевта участкового </t>
  </si>
  <si>
    <t>Лечебное дело</t>
  </si>
  <si>
    <t xml:space="preserve">Лечебное дело 
(средний медперсонал)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</si>
  <si>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</si>
  <si>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</si>
  <si>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</si>
  <si>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B04.031.003</t>
  </si>
  <si>
    <t xml:space="preserve">Диспансерный приём врача-педиатра участкового </t>
  </si>
  <si>
    <t xml:space="preserve">Акушерское дело 
(средний медперсонал)              </t>
  </si>
  <si>
    <t xml:space="preserve">Лечебное дело 
(средний медперсонал) </t>
  </si>
  <si>
    <t>Диспансерный приём врача-педиатра участкового</t>
  </si>
  <si>
    <t>B04.001.001</t>
  </si>
  <si>
    <t xml:space="preserve">Диспансерный приём врача-акушера-гинеколога </t>
  </si>
  <si>
    <t>Акушерство и гинекология</t>
  </si>
  <si>
    <t>B04.047.001</t>
  </si>
  <si>
    <t>Диспансерный приём врача-терапевта</t>
  </si>
  <si>
    <t>B01.070.002</t>
  </si>
  <si>
    <t>Приём врача по медицинской профилактике</t>
  </si>
  <si>
    <t xml:space="preserve">Онкология                                          </t>
  </si>
  <si>
    <t>B04.027.001</t>
  </si>
  <si>
    <t xml:space="preserve">Диспансерный приём врача-онколога </t>
  </si>
  <si>
    <t>Аллергология и иммунология</t>
  </si>
  <si>
    <t>B04.002.001</t>
  </si>
  <si>
    <t>Диспансерный приём врача-аллерголога-иммунолога</t>
  </si>
  <si>
    <t>Лечебная физкультура и спортивная медицина</t>
  </si>
  <si>
    <t>B04.020.001</t>
  </si>
  <si>
    <t xml:space="preserve">Диспансерный приём врача по лечебной физкультуре </t>
  </si>
  <si>
    <t>Гастроэнтерология</t>
  </si>
  <si>
    <t>B04.004.001</t>
  </si>
  <si>
    <t>Диспансерный приём врача-гастроэнтеролога</t>
  </si>
  <si>
    <t>Дерматовенерология</t>
  </si>
  <si>
    <t>B04.008.001</t>
  </si>
  <si>
    <t xml:space="preserve">Диспансерный приём врача-дерматовенеролога </t>
  </si>
  <si>
    <t>Инфекционные болезни</t>
  </si>
  <si>
    <t>B04.014.002</t>
  </si>
  <si>
    <t xml:space="preserve">Диспансерный приём врача-инфекциониста </t>
  </si>
  <si>
    <t>Кардиология</t>
  </si>
  <si>
    <t>B04.015.003</t>
  </si>
  <si>
    <t xml:space="preserve">Диспансерный приём врача-кардиолога </t>
  </si>
  <si>
    <t>18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</si>
  <si>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</si>
  <si>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>B04.015.005</t>
  </si>
  <si>
    <t xml:space="preserve">Диспансерный приём врача-детского кардиолога </t>
  </si>
  <si>
    <t xml:space="preserve">Неврология                                         </t>
  </si>
  <si>
    <t>B04.023.001</t>
  </si>
  <si>
    <t xml:space="preserve">Диспансерный приём врача-невролога </t>
  </si>
  <si>
    <t xml:space="preserve">Оториноларингология                                </t>
  </si>
  <si>
    <t>B04.028.001</t>
  </si>
  <si>
    <t xml:space="preserve">Диспансерный приём врача-оториноларинголога </t>
  </si>
  <si>
    <t xml:space="preserve">Офтальмология                                      </t>
  </si>
  <si>
    <t>B04.029.001</t>
  </si>
  <si>
    <t xml:space="preserve">Диспансерный приём врача-офтальмолога </t>
  </si>
  <si>
    <t xml:space="preserve">Пульмонология                                      </t>
  </si>
  <si>
    <t>B04.037.001</t>
  </si>
  <si>
    <t xml:space="preserve">Диспансерный приём врача-пульмонолога </t>
  </si>
  <si>
    <t xml:space="preserve">Травматология и ортопедия                          </t>
  </si>
  <si>
    <t>B04.050.001</t>
  </si>
  <si>
    <t xml:space="preserve">Диспансерный приём врача-травматолога-ортопеда </t>
  </si>
  <si>
    <t xml:space="preserve">Урология                                           </t>
  </si>
  <si>
    <t>B04.053.001</t>
  </si>
  <si>
    <t xml:space="preserve">Диспансерный приём врача-уролога </t>
  </si>
  <si>
    <t>20</t>
  </si>
  <si>
    <t xml:space="preserve">Детская урология-андрология                        </t>
  </si>
  <si>
    <t>B04.053.003</t>
  </si>
  <si>
    <t xml:space="preserve">Диспансерный приём врача-детского уролога-андролога </t>
  </si>
  <si>
    <t xml:space="preserve">Хирургия                                           </t>
  </si>
  <si>
    <t>B04.057.001</t>
  </si>
  <si>
    <t xml:space="preserve">Диспансерный приём врача-хирурга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</si>
  <si>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</si>
  <si>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</si>
  <si>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B04.010.001</t>
  </si>
  <si>
    <t xml:space="preserve">Диспансерный приём врача-детского хирурга </t>
  </si>
  <si>
    <t xml:space="preserve">Эндокринология                                     </t>
  </si>
  <si>
    <t>B04.058.002</t>
  </si>
  <si>
    <t xml:space="preserve">Диспансерный приём врача-эндокринолога 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</si>
  <si>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</si>
  <si>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</si>
  <si>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B04.058.001</t>
  </si>
  <si>
    <t xml:space="preserve">Диспансерный приём врача-детского эндокринолога </t>
  </si>
  <si>
    <t>2</t>
  </si>
  <si>
    <t xml:space="preserve">Психиатрия                                         </t>
  </si>
  <si>
    <t>B04.035.001</t>
  </si>
  <si>
    <t xml:space="preserve">Диспансерный приём врача-психиатра </t>
  </si>
  <si>
    <t>B04.035.003</t>
  </si>
  <si>
    <t>Диспансерный приём врача-психиатра детского</t>
  </si>
  <si>
    <t xml:space="preserve">Психиатрия-наркология                              </t>
  </si>
  <si>
    <t>B04.036.001</t>
  </si>
  <si>
    <t xml:space="preserve">Диспансерный приём врача-психиатра-нарколога </t>
  </si>
  <si>
    <t xml:space="preserve">Фтизиатрия                                         </t>
  </si>
  <si>
    <t>B04.055.001</t>
  </si>
  <si>
    <t xml:space="preserve">Диспансерный приём врача-фтизиатра </t>
  </si>
  <si>
    <t>Гематология</t>
  </si>
  <si>
    <t>B04.005.001</t>
  </si>
  <si>
    <t xml:space="preserve">Диспансерный приём врача-гематолога </t>
  </si>
  <si>
    <t>19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</si>
  <si>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</si>
  <si>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>B04.009.001</t>
  </si>
  <si>
    <t xml:space="preserve">Диспансерный приём врача-детского онколога </t>
  </si>
  <si>
    <t xml:space="preserve">Нефрология                                         </t>
  </si>
  <si>
    <t>B04.025.002</t>
  </si>
  <si>
    <t xml:space="preserve">Диспансерный приём врача-нефролога </t>
  </si>
  <si>
    <t xml:space="preserve">Сурдология-оториноларингология                     </t>
  </si>
  <si>
    <t>B04.046.001</t>
  </si>
  <si>
    <t xml:space="preserve">Диспансерный приём врача сурдолога-оториноларинголога </t>
  </si>
  <si>
    <t>17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</si>
  <si>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</si>
  <si>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Профпатология                                      </t>
  </si>
  <si>
    <t>B04.033.001</t>
  </si>
  <si>
    <t>Диспансерный приём врача-профпатолога</t>
  </si>
  <si>
    <t>ИСКЛЮЧИТЬ с 01.01.2023:</t>
  </si>
  <si>
    <t>Приложение №2</t>
  </si>
  <si>
    <t>к Дополнительному соглашению к Тарифному соглашению на 2023 год</t>
  </si>
  <si>
    <t>ИЗМЕНЕНИЯ</t>
  </si>
  <si>
    <t>в приложение 2.5 "Тарифы на посещение"</t>
  </si>
  <si>
    <t>ВКЛЮЧИТЬ с 01.01.2023: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</si>
  <si>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</si>
  <si>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</si>
  <si>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</si>
  <si>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</si>
  <si>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</si>
  <si>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 xml:space="preserve">Раздел I. Комплексные медицинские услуги 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</si>
  <si>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</si>
  <si>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</si>
  <si>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</si>
  <si>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Тариф на 1 услугу</t>
  </si>
  <si>
    <t>3</t>
  </si>
  <si>
    <t>4</t>
  </si>
  <si>
    <t>5</t>
  </si>
  <si>
    <t>6</t>
  </si>
  <si>
    <t>7</t>
  </si>
  <si>
    <t>8</t>
  </si>
  <si>
    <t>9</t>
  </si>
  <si>
    <t>B04.047.004</t>
  </si>
  <si>
    <t xml:space="preserve">Профилактический приём врача-терапевта участкового </t>
  </si>
  <si>
    <t>39</t>
  </si>
  <si>
    <t>B04.026.002</t>
  </si>
  <si>
    <t>Профилактический приём врача общей практики</t>
  </si>
  <si>
    <t>ДИСПАНСЕРИЗАЦИЯ ВЗРОСЛОГО НАСЕЛЕНИЯ, II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</si>
  <si>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</si>
  <si>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B04.001.002</t>
  </si>
  <si>
    <t xml:space="preserve">Профилактический приём врача-акушера-гинеколога </t>
  </si>
  <si>
    <t>602</t>
  </si>
  <si>
    <t>диспансеризация, 
II этап</t>
  </si>
  <si>
    <t>151, 152, 181</t>
  </si>
  <si>
    <t>Дематовенерология</t>
  </si>
  <si>
    <t>B04.008.002</t>
  </si>
  <si>
    <t>Профилактический приём врача-дерматовенеролога</t>
  </si>
  <si>
    <t>169, 212, 181</t>
  </si>
  <si>
    <t>35</t>
  </si>
  <si>
    <t>Неврология</t>
  </si>
  <si>
    <t>B04.023.002</t>
  </si>
  <si>
    <t xml:space="preserve">Профилактический приём врача-невролога </t>
  </si>
  <si>
    <t>169, 181</t>
  </si>
  <si>
    <t>45</t>
  </si>
  <si>
    <t>Оториноларингология</t>
  </si>
  <si>
    <t>B04.028.002</t>
  </si>
  <si>
    <t xml:space="preserve">Профилактический приём врача-оториноларинголога </t>
  </si>
  <si>
    <t>46</t>
  </si>
  <si>
    <t>Офтальмология</t>
  </si>
  <si>
    <t>B04.029.002</t>
  </si>
  <si>
    <t xml:space="preserve">Профилактический приём врача-офтальмолога </t>
  </si>
  <si>
    <t>B04.053.002</t>
  </si>
  <si>
    <t xml:space="preserve">Профилактический приём врача-уролога </t>
  </si>
  <si>
    <t>B04.057.002</t>
  </si>
  <si>
    <t xml:space="preserve">Профилактический приём врача-хирурга </t>
  </si>
  <si>
    <t xml:space="preserve">Колопроктология                                    </t>
  </si>
  <si>
    <t>B04.018.002</t>
  </si>
  <si>
    <t>Профилактический приём врача-колопроктолога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</si>
  <si>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</si>
  <si>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</si>
  <si>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</si>
  <si>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</si>
  <si>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</si>
  <si>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</si>
  <si>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</si>
  <si>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</si>
  <si>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</si>
  <si>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111, 113, 181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</si>
  <si>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</si>
  <si>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</si>
  <si>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B04.064.002</t>
  </si>
  <si>
    <t>B04.065.004</t>
  </si>
  <si>
    <t>504</t>
  </si>
  <si>
    <t>диспансеризация, II этап</t>
  </si>
  <si>
    <t xml:space="preserve">в приложение 2.7 "Перечень услуг, входящих в состав комплексного посещения 
по поводу профилактического медицинского осмотра или диспансеризации" </t>
  </si>
  <si>
    <t>Перечень стоматологических медицинских услуг, 
нормативная длительность</t>
  </si>
  <si>
    <t>Дополнительный классификационный критерий</t>
  </si>
  <si>
    <t>Нормативная длительность (УЕТ)</t>
  </si>
  <si>
    <t>код</t>
  </si>
  <si>
    <t>наименование</t>
  </si>
  <si>
    <t>ОБЩЕПРОФИЛЬНЫЕ</t>
  </si>
  <si>
    <t>A03.07.001</t>
  </si>
  <si>
    <t>Люминесцентная стоматоскопия</t>
  </si>
  <si>
    <t>000</t>
  </si>
  <si>
    <t>без уточнений</t>
  </si>
  <si>
    <t>A06.30.002</t>
  </si>
  <si>
    <t>Описание и интерпретация рентгенографических изображений</t>
  </si>
  <si>
    <t>за исключением внутриротовых дентальных снимков</t>
  </si>
  <si>
    <t>A11.01.019</t>
  </si>
  <si>
    <t>Получение соскоба с эрозивно-язвенных элементов кожи и слизистых оболочек</t>
  </si>
  <si>
    <t>A11.07. 026</t>
  </si>
  <si>
    <t>Взятие образца биологического материала из очагов поражения органов рта</t>
  </si>
  <si>
    <t>A11.07.011</t>
  </si>
  <si>
    <t>Инъекционное введение лекарственных препаратов в челюстно-лицевую область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</si>
  <si>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</si>
  <si>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</si>
  <si>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</si>
  <si>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</si>
  <si>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</si>
  <si>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</si>
  <si>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A25.07.001</t>
  </si>
  <si>
    <t>Назначение лекарственных препаратов при заболеваниях полости рта и зубов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</si>
  <si>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</si>
  <si>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</si>
  <si>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</si>
  <si>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</si>
  <si>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</si>
  <si>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</si>
  <si>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ТЕРАПЕВТИЧЕСКАЯ СТОМАТОЛОГИЯ</t>
  </si>
  <si>
    <t>B01.064.003</t>
  </si>
  <si>
    <t>Приём (осмотр, консультация) врача-стоматолога детского первичный</t>
  </si>
  <si>
    <t>B01.064.004</t>
  </si>
  <si>
    <t>Приём (осмотр, консультация) врача-стоматолога детского повторный</t>
  </si>
  <si>
    <t>B04.064.001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</si>
  <si>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</si>
  <si>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</si>
  <si>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за исключением всех видов диспансеризации и профосмотров</t>
  </si>
  <si>
    <t>B01.065.001</t>
  </si>
  <si>
    <t>Приём (осмотр, консультация) врача-стоматолога-терапевта  первичный</t>
  </si>
  <si>
    <t>B01.065.002</t>
  </si>
  <si>
    <t>Приём (осмотр, консультация) врача-стоматолога-терапевта  повторный</t>
  </si>
  <si>
    <t>B04.065.001</t>
  </si>
  <si>
    <t xml:space="preserve">Диспансерный приём (осмотр, консультация) врача-стоматолога-терапевта </t>
  </si>
  <si>
    <t>B04.065.002</t>
  </si>
  <si>
    <t xml:space="preserve">Профилактический приём (осмотр, консультация) врача-стоматолога-терапевта </t>
  </si>
  <si>
    <t>B01.065.007</t>
  </si>
  <si>
    <t>Приём (осмотр, консультация) врача-стоматолога первичный</t>
  </si>
  <si>
    <t>B01.065.008</t>
  </si>
  <si>
    <t>Приём (осмотр, консультация) врача-стоматолога повторный</t>
  </si>
  <si>
    <t>B04.065.005</t>
  </si>
  <si>
    <t xml:space="preserve">Диспансерный приём (осмотр, консультация) врача-стоматолога </t>
  </si>
  <si>
    <t>B04.065.006</t>
  </si>
  <si>
    <t>Профилактический приём (осмотр, консультация) врача-стоматолога</t>
  </si>
  <si>
    <t>B01.065.003</t>
  </si>
  <si>
    <t>Приём (осмотр, консультация) зубного врача первичный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</si>
  <si>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</si>
  <si>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</si>
  <si>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</si>
  <si>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</si>
  <si>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</si>
  <si>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</si>
  <si>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</si>
  <si>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</si>
  <si>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</si>
  <si>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</si>
  <si>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</si>
  <si>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</si>
  <si>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</si>
  <si>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A11.07.012</t>
  </si>
  <si>
    <t xml:space="preserve">Глубокое фторирование эмали зуба </t>
  </si>
  <si>
    <t xml:space="preserve"> -</t>
  </si>
  <si>
    <t>один зуб; 
по показаниям</t>
  </si>
  <si>
    <t>A11.07.022</t>
  </si>
  <si>
    <t>Аппликация лекарственного препарата на слизистую оболочку полости рта (1 посещение)</t>
  </si>
  <si>
    <t>A11.07.023</t>
  </si>
  <si>
    <t>Применение метода серебрения зуба</t>
  </si>
  <si>
    <t>A11.07.024</t>
  </si>
  <si>
    <t xml:space="preserve">Местное применение реминерализующих препаратов в области зуба </t>
  </si>
  <si>
    <t>один зуб; при лечении кариеса эмали, некариозных поражений</t>
  </si>
  <si>
    <t>A11.07.027</t>
  </si>
  <si>
    <t>Наложение девитализирующей пасты</t>
  </si>
  <si>
    <t>A13.30.007</t>
  </si>
  <si>
    <t xml:space="preserve">Обучение гигиене полости рта </t>
  </si>
  <si>
    <t>с описанием протокола обучения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</si>
  <si>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</si>
  <si>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</si>
  <si>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</si>
  <si>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</si>
  <si>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</si>
  <si>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A16.07.002.002</t>
  </si>
  <si>
    <t>Восстановление зуба пломбой I, II, III, V, VI класс по Блэку с использованием материалов химического отверждения</t>
  </si>
  <si>
    <t>A16.07.002.003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</si>
  <si>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</si>
  <si>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A16.07.002.004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</si>
  <si>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</si>
  <si>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A16.07.002.005</t>
  </si>
  <si>
    <t>Восстановление зуба пломбой с использованием стеклоиномерных цементов</t>
  </si>
  <si>
    <t>A16.07.002.006</t>
  </si>
  <si>
    <t xml:space="preserve">Восстановление зуба пломбой IV класс по Блэку с использованием материалов химического отверждения                </t>
  </si>
  <si>
    <t>A16.07.002.009</t>
  </si>
  <si>
    <t>Наложение временной пломбы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</si>
  <si>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</si>
  <si>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</si>
  <si>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</si>
  <si>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</si>
  <si>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</si>
  <si>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</si>
  <si>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</si>
  <si>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</si>
  <si>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</si>
  <si>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</si>
  <si>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</si>
  <si>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</si>
  <si>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</si>
  <si>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</si>
  <si>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</si>
  <si>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</si>
  <si>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</si>
  <si>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трёх зубов</t>
  </si>
  <si>
    <t>A16.07.020.001</t>
  </si>
  <si>
    <t>Удаление наддесневых и поддесневых зубных отложений в области зуба ручным методом</t>
  </si>
  <si>
    <t>один зуб; не сочетать с кодом А22.07.002 на одном зубе</t>
  </si>
  <si>
    <t>A16.07.025.001</t>
  </si>
  <si>
    <t>Избирательное полирование зуба</t>
  </si>
  <si>
    <t>не используется при профилактической гигиене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</si>
  <si>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</si>
  <si>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</si>
  <si>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</si>
  <si>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</si>
  <si>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</si>
  <si>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 корневого канала</t>
  </si>
  <si>
    <t>A16.07.039</t>
  </si>
  <si>
    <t>Закрытый кюретаж при заболеваниях пародонта в области зуба</t>
  </si>
  <si>
    <t>один зуб</t>
  </si>
  <si>
    <t>A16.07.051</t>
  </si>
  <si>
    <t>Профессиональная гигиена полости рта и зубов</t>
  </si>
  <si>
    <t>один квадрант</t>
  </si>
  <si>
    <t>A16.07.057</t>
  </si>
  <si>
    <t>Запечатывание фиссуры зуба герметиком</t>
  </si>
  <si>
    <t>A16.07.082</t>
  </si>
  <si>
    <t>Сошлифовывание твердых тканей зуба</t>
  </si>
  <si>
    <t>A16.07.082.001</t>
  </si>
  <si>
    <t>Распломбировка корневого канала ранее леченного пастой</t>
  </si>
  <si>
    <t>при обострении</t>
  </si>
  <si>
    <t>A16.07.091</t>
  </si>
  <si>
    <t>Снятие временной пломбы</t>
  </si>
  <si>
    <t>A16.07.092</t>
  </si>
  <si>
    <t>Трепанация зуба, искусственной коронки</t>
  </si>
  <si>
    <t>A16.07.093</t>
  </si>
  <si>
    <t>Фиксация внутриканального штифта / вкладки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</si>
  <si>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</si>
  <si>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</si>
  <si>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</si>
  <si>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</si>
  <si>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</si>
  <si>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</si>
  <si>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</si>
  <si>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</si>
  <si>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</si>
  <si>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</si>
  <si>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</si>
  <si>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</si>
  <si>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один зуб; не сочетать с кодом А16.07.020.001 на одном зубе</t>
  </si>
  <si>
    <t>ХИРУРГИЧЕСКАЯ СТОМАТОЛОГИЯ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</si>
  <si>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</si>
  <si>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</si>
  <si>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</si>
  <si>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</si>
  <si>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</si>
  <si>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</si>
  <si>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A11.07.001</t>
  </si>
  <si>
    <t>Биопсия слизистой полости рта</t>
  </si>
  <si>
    <t>A11.07.002</t>
  </si>
  <si>
    <t>Биопсия языка</t>
  </si>
  <si>
    <t>A11.07.005</t>
  </si>
  <si>
    <t>Биопсия слизистой преддверия полости рта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</si>
  <si>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</si>
  <si>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</si>
  <si>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</si>
  <si>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</si>
  <si>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</si>
  <si>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</si>
  <si>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</si>
  <si>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</si>
  <si>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</si>
  <si>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</si>
  <si>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</si>
  <si>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</si>
  <si>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</si>
  <si>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</si>
  <si>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</si>
  <si>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</si>
  <si>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A11.07.025</t>
  </si>
  <si>
    <t>Промывание протока слюнной железы</t>
  </si>
  <si>
    <t>A15.01.003</t>
  </si>
  <si>
    <t>Наложение повязки при операции в челюстно-лицевой области</t>
  </si>
  <si>
    <t>A15.03.007</t>
  </si>
  <si>
    <t xml:space="preserve">Наложение шины при переломах костей </t>
  </si>
  <si>
    <t>на одной челюсти</t>
  </si>
  <si>
    <t>A15.03.011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</si>
  <si>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</si>
  <si>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</si>
  <si>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</si>
  <si>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</si>
  <si>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</si>
  <si>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A15.07.002</t>
  </si>
  <si>
    <t>Наложение повязки при операциях в полости рта</t>
  </si>
  <si>
    <t>A16.01.004</t>
  </si>
  <si>
    <t xml:space="preserve">Хирургическая обработка раны или инфицированной ткани </t>
  </si>
  <si>
    <t>без наложения швов;
при травмах</t>
  </si>
  <si>
    <t>A16.01.008</t>
  </si>
  <si>
    <t>Сшивание кожи и подкожной клетчатки</t>
  </si>
  <si>
    <t>один шов</t>
  </si>
  <si>
    <t>A16.01.012</t>
  </si>
  <si>
    <t>Вскрытие и дренирование флегмоны (абсцесса)</t>
  </si>
  <si>
    <t>дренирование - по показаниям</t>
  </si>
  <si>
    <t>A16.01.016</t>
  </si>
  <si>
    <t>Удаление атеромы</t>
  </si>
  <si>
    <t>применяется при удалении доброкачественных новообразований полости рта</t>
  </si>
  <si>
    <t>A16.01.030</t>
  </si>
  <si>
    <t>Иссечение грануляции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</si>
  <si>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</si>
  <si>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</si>
  <si>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</si>
  <si>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</si>
  <si>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</si>
  <si>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</si>
  <si>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</si>
  <si>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</si>
  <si>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</si>
  <si>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</si>
  <si>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</si>
  <si>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</si>
  <si>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</si>
  <si>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</si>
  <si>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</si>
  <si>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</si>
  <si>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</si>
  <si>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</si>
  <si>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</si>
  <si>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</si>
  <si>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</si>
  <si>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</si>
  <si>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</si>
  <si>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</si>
  <si>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</si>
  <si>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</si>
  <si>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</si>
  <si>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</si>
  <si>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</si>
  <si>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</si>
  <si>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Открытый кюретаж при заболеваниях пародонта в области зуба</t>
  </si>
  <si>
    <t>A16.07.040</t>
  </si>
  <si>
    <t>Лоскутная операция в полости рта</t>
  </si>
  <si>
    <t>в области двух-трёх зубов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</si>
  <si>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</si>
  <si>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</si>
  <si>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</si>
  <si>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</si>
  <si>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</si>
  <si>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</si>
  <si>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</si>
  <si>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</si>
  <si>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</si>
  <si>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</si>
  <si>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A16.07.090</t>
  </si>
  <si>
    <t>Гингивотомия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</si>
  <si>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</si>
  <si>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</si>
  <si>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</si>
  <si>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</si>
  <si>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A16.07.096</t>
  </si>
  <si>
    <t>Пластика перфорации верхнечелюстной пазухи</t>
  </si>
  <si>
    <t>A16.07.097</t>
  </si>
  <si>
    <t>Наложение шва на слизистую оболочку рта</t>
  </si>
  <si>
    <t>A16.22.012</t>
  </si>
  <si>
    <t>Удаление камней из протоков слюнных желез</t>
  </si>
  <si>
    <t>A16.30.064</t>
  </si>
  <si>
    <t>Иссечение свища мягких тканей</t>
  </si>
  <si>
    <t>A16.30.069</t>
  </si>
  <si>
    <t>Снятие послеоперационных швов (лигатур)</t>
  </si>
  <si>
    <t>ОРТОДОНТИЯ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</si>
  <si>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</si>
  <si>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</si>
  <si>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</si>
  <si>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</si>
  <si>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</si>
  <si>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</si>
  <si>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</si>
  <si>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</si>
  <si>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</si>
  <si>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</si>
  <si>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</si>
  <si>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</si>
  <si>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</si>
  <si>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</si>
  <si>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A16.07.025.002</t>
  </si>
  <si>
    <t>Полирование ортодонтической конструкции</t>
  </si>
  <si>
    <t>A16.07.028</t>
  </si>
  <si>
    <t>Ортодонтическая коррекция</t>
  </si>
  <si>
    <t>A16.07.048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</si>
  <si>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</si>
  <si>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</si>
  <si>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</si>
  <si>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</si>
  <si>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</si>
  <si>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</si>
  <si>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</si>
  <si>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</si>
  <si>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</si>
  <si>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</si>
  <si>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</si>
  <si>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</si>
  <si>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</si>
  <si>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A16.07.053.002</t>
  </si>
  <si>
    <t>Распил ортодонтического аппарата через винт</t>
  </si>
  <si>
    <t>A23.07.001.001</t>
  </si>
  <si>
    <t>Коррекция съемного ортодонического аппарата</t>
  </si>
  <si>
    <t>A23.07.001.002</t>
  </si>
  <si>
    <t>Ремонт ортодонтического аппарата</t>
  </si>
  <si>
    <t>A23.07.002.027</t>
  </si>
  <si>
    <t>Изготовление контрольной модели</t>
  </si>
  <si>
    <t>A23.07.002.037</t>
  </si>
  <si>
    <t>Починка перелома базиса самотвердеющей пластмассой</t>
  </si>
  <si>
    <t>A23.07.002.045</t>
  </si>
  <si>
    <t>Изготовление дуги вестибулярной с дополнительными изгибами</t>
  </si>
  <si>
    <t>A23.07.002.051</t>
  </si>
  <si>
    <t>Изготовление кольца ортодонтического</t>
  </si>
  <si>
    <t>A23.07.002.055</t>
  </si>
  <si>
    <t>Изготовление коронки ортодонтической</t>
  </si>
  <si>
    <t>A23.07.002.058</t>
  </si>
  <si>
    <t xml:space="preserve">Изготовление пластинки вестибулярной </t>
  </si>
  <si>
    <t>A23.07.002.059</t>
  </si>
  <si>
    <t>Изготовление пластинки с заслоном для языка (без кламмеров)</t>
  </si>
  <si>
    <t>A23.07.002.060</t>
  </si>
  <si>
    <t>Изготовление пластинки с окклюзионными накладками</t>
  </si>
  <si>
    <t>A23.07.002.073</t>
  </si>
  <si>
    <t>Изготовление дуги вестибулярной</t>
  </si>
  <si>
    <t>A23.07.003</t>
  </si>
  <si>
    <t>Припасовка и наложение ортодонтического аппарата</t>
  </si>
  <si>
    <t>________________________________________</t>
  </si>
  <si>
    <t>Приложение №3</t>
  </si>
  <si>
    <t>Приложение №4</t>
  </si>
  <si>
    <t>B04.014.004.001</t>
  </si>
  <si>
    <t>Вакцинация (COVID-19)</t>
  </si>
  <si>
    <t>иные обстоятельства</t>
  </si>
  <si>
    <t>Тариф не включает стоимость вакцины</t>
  </si>
  <si>
    <t>212</t>
  </si>
  <si>
    <t>к Тарифному соглашению на 2023 год</t>
  </si>
  <si>
    <t>№ п/п</t>
  </si>
  <si>
    <t>Медицинская организация</t>
  </si>
  <si>
    <t>ВСЕГО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</si>
  <si>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</si>
  <si>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</si>
  <si>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</si>
  <si>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</si>
  <si>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</si>
  <si>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</si>
  <si>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</si>
  <si>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</si>
  <si>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ГОАУЗ "Мончегорская ЦРБ"</t>
  </si>
  <si>
    <t>045</t>
  </si>
  <si>
    <t>ГОБУЗ "Печенгская ЦРБ"</t>
  </si>
  <si>
    <t>010</t>
  </si>
  <si>
    <t>ГОБУЗ "ЦРБ ЗАТО г.Североморск"</t>
  </si>
  <si>
    <t>008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</si>
  <si>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</si>
  <si>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</si>
  <si>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</si>
  <si>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</si>
  <si>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</si>
  <si>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</si>
  <si>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</si>
  <si>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</si>
  <si>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в том числе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</si>
  <si>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</si>
  <si>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</si>
  <si>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</si>
  <si>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</si>
  <si>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</si>
  <si>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ГОБУЗ "МОКБ им. П.А. Баяндина"</t>
  </si>
  <si>
    <t>041</t>
  </si>
  <si>
    <t>ГОБУЗ "Оленегорская ЦГБ"</t>
  </si>
  <si>
    <t>046</t>
  </si>
  <si>
    <t>ГОБУЗ "ГП № 1"</t>
  </si>
  <si>
    <t>101</t>
  </si>
  <si>
    <t>ГОБУЗ "ГП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</si>
  <si>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</si>
  <si>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</si>
  <si>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</si>
  <si>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</si>
  <si>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</si>
  <si>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</si>
  <si>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</si>
  <si>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ФГБУ "ММЦ" ФМБА России</t>
  </si>
  <si>
    <t>030</t>
  </si>
  <si>
    <t>ФГБУЗ "МСЧ № 118" ФМБА России</t>
  </si>
  <si>
    <t>037</t>
  </si>
  <si>
    <t>ФГБУЗ "ЦМСЧ № 120" ФМБА России</t>
  </si>
  <si>
    <t>038</t>
  </si>
  <si>
    <t>ФГБУЗ "Больница КНЦ РАН"</t>
  </si>
  <si>
    <t>050</t>
  </si>
  <si>
    <t>ФКУЗ "МСЧ МВД России по МО"</t>
  </si>
  <si>
    <t>168</t>
  </si>
  <si>
    <t>ЧУЗ "ПК РЖД" г. Мурманск</t>
  </si>
  <si>
    <t>051</t>
  </si>
  <si>
    <t>ЧУЗ "ПК РЖД" г. Кандалакша</t>
  </si>
  <si>
    <t>052</t>
  </si>
  <si>
    <t>Поправочный коэффициент</t>
  </si>
  <si>
    <t>Приложение №1</t>
  </si>
  <si>
    <t>Приложение №5</t>
  </si>
  <si>
    <t>«Приложение № 2.3</t>
  </si>
  <si>
    <t>Приложение № 2.10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</si>
  <si>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</si>
  <si>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t xml:space="preserve">Профиль 
медицинской помощи 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</si>
  <si>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</si>
  <si>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</si>
  <si>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</si>
  <si>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</si>
  <si>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Код по
V002</t>
  </si>
  <si>
    <t>___________________________________________________________________________________________</t>
  </si>
  <si>
    <t xml:space="preserve">в приложение 3.5 "Тарифы на законченный случай лечения заболевания 
для оплаты специализированной (высокотехнологичной) медицинской помощи в стационарных условиях" </t>
  </si>
  <si>
    <t>Действует с 01.02.2023 (ред. от 27.02.2023)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</si>
  <si>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</si>
  <si>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</si>
  <si>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38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</si>
  <si>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</si>
  <si>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дополнено в соответствии с Номенклатурой</t>
  </si>
  <si>
    <t>B01.047.001</t>
  </si>
  <si>
    <t xml:space="preserve">Приём врача-терапевта первичный </t>
  </si>
  <si>
    <t>от 28.02.2023 №2/23</t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</si>
</sst>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000"/>
    <numFmt numFmtId="167" formatCode="#,##0.000"/>
    <numFmt numFmtId="168" formatCode="#,##0.00000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4"/>
      <color theme="1"/>
      <name val="Cambria"/>
      <family val="1"/>
      <charset val="204"/>
    </font>
    <font>
      <b/>
      <sz val="14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6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2"/>
      <name val="Cambria"/>
      <family val="1"/>
      <charset val="204"/>
    </font>
    <font>
      <sz val="10"/>
      <color indexed="8"/>
      <name val="MS Sans Serif"/>
      <family val="2"/>
      <charset val="204"/>
    </font>
    <font>
      <b/>
      <sz val="11"/>
      <name val="Cambria"/>
      <family val="1"/>
      <charset val="204"/>
      <scheme val="major"/>
    </font>
    <font>
      <sz val="11"/>
      <name val="Calibri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color theme="3" tint="0.39997558519241921"/>
      <name val="Cambria"/>
      <family val="1"/>
      <charset val="204"/>
      <scheme val="major"/>
    </font>
    <font>
      <b/>
      <sz val="15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vertAlign val="subscript"/>
      <sz val="14"/>
      <color theme="1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35">
    <xf numFmtId="0" fontId="0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18" fillId="0" borderId="0"/>
    <xf numFmtId="0" fontId="1" fillId="0" borderId="0"/>
    <xf numFmtId="0" fontId="29" fillId="0" borderId="0"/>
    <xf numFmtId="0" fontId="11" fillId="0" borderId="0"/>
    <xf numFmtId="164" fontId="32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vertical="top"/>
    </xf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5" fillId="0" borderId="0">
      <alignment vertical="top"/>
    </xf>
    <xf numFmtId="0" fontId="34" fillId="0" borderId="0"/>
    <xf numFmtId="0" fontId="32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32" fillId="0" borderId="0">
      <alignment vertical="top"/>
    </xf>
    <xf numFmtId="0" fontId="1" fillId="0" borderId="0"/>
    <xf numFmtId="9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1" applyFont="1"/>
    <xf numFmtId="0" fontId="3" fillId="0" borderId="0" xfId="1" applyFont="1"/>
    <xf numFmtId="0" fontId="6" fillId="0" borderId="0" xfId="2" applyFont="1" applyBorder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3" fillId="0" borderId="7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/>
    </xf>
    <xf numFmtId="0" fontId="3" fillId="0" borderId="0" xfId="4" applyFont="1" applyBorder="1"/>
    <xf numFmtId="0" fontId="17" fillId="0" borderId="0" xfId="4" applyFont="1" applyBorder="1" applyAlignment="1">
      <alignment horizontal="left"/>
    </xf>
    <xf numFmtId="0" fontId="2" fillId="0" borderId="0" xfId="4" applyFont="1" applyBorder="1"/>
    <xf numFmtId="0" fontId="20" fillId="0" borderId="0" xfId="5" applyFont="1" applyAlignment="1">
      <alignment horizontal="left"/>
    </xf>
    <xf numFmtId="0" fontId="18" fillId="0" borderId="0" xfId="5"/>
    <xf numFmtId="0" fontId="8" fillId="0" borderId="0" xfId="5" applyFont="1" applyFill="1" applyAlignment="1">
      <alignment horizontal="center" vertical="top" wrapText="1"/>
    </xf>
    <xf numFmtId="0" fontId="3" fillId="0" borderId="0" xfId="5" applyFont="1"/>
    <xf numFmtId="0" fontId="3" fillId="0" borderId="0" xfId="5" applyFont="1" applyBorder="1"/>
    <xf numFmtId="0" fontId="17" fillId="0" borderId="0" xfId="5" applyFont="1" applyBorder="1" applyAlignment="1">
      <alignment horizontal="left"/>
    </xf>
    <xf numFmtId="0" fontId="23" fillId="0" borderId="0" xfId="4" applyFont="1" applyAlignment="1">
      <alignment horizontal="left" vertical="center"/>
    </xf>
    <xf numFmtId="0" fontId="13" fillId="0" borderId="0" xfId="4" applyFont="1" applyAlignment="1">
      <alignment horizontal="center" vertical="center"/>
    </xf>
    <xf numFmtId="0" fontId="2" fillId="0" borderId="0" xfId="4" applyFont="1"/>
    <xf numFmtId="0" fontId="9" fillId="2" borderId="6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49" fontId="24" fillId="0" borderId="1" xfId="5" applyNumberFormat="1" applyFont="1" applyFill="1" applyBorder="1" applyAlignment="1">
      <alignment horizontal="center" vertical="center"/>
    </xf>
    <xf numFmtId="0" fontId="25" fillId="0" borderId="0" xfId="4" applyFont="1" applyAlignment="1">
      <alignment horizontal="left" vertical="center"/>
    </xf>
    <xf numFmtId="0" fontId="12" fillId="0" borderId="0" xfId="4" applyFont="1" applyAlignment="1">
      <alignment horizontal="center" vertical="center"/>
    </xf>
    <xf numFmtId="49" fontId="26" fillId="4" borderId="2" xfId="6" applyNumberFormat="1" applyFont="1" applyFill="1" applyBorder="1" applyAlignment="1">
      <alignment vertical="center"/>
    </xf>
    <xf numFmtId="49" fontId="26" fillId="4" borderId="8" xfId="6" applyNumberFormat="1" applyFont="1" applyFill="1" applyBorder="1" applyAlignment="1">
      <alignment vertical="center" wrapText="1"/>
    </xf>
    <xf numFmtId="49" fontId="26" fillId="4" borderId="3" xfId="6" applyNumberFormat="1" applyFont="1" applyFill="1" applyBorder="1" applyAlignment="1">
      <alignment vertical="center" wrapText="1"/>
    </xf>
    <xf numFmtId="0" fontId="27" fillId="0" borderId="0" xfId="5" applyFont="1" applyAlignment="1">
      <alignment horizontal="left" vertical="center"/>
    </xf>
    <xf numFmtId="0" fontId="27" fillId="0" borderId="0" xfId="5" applyFont="1" applyAlignment="1">
      <alignment vertical="center"/>
    </xf>
    <xf numFmtId="49" fontId="9" fillId="0" borderId="1" xfId="4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/>
    </xf>
    <xf numFmtId="49" fontId="9" fillId="0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4" fontId="9" fillId="0" borderId="1" xfId="4" applyNumberFormat="1" applyFont="1" applyFill="1" applyBorder="1" applyAlignment="1">
      <alignment horizontal="center" vertical="center"/>
    </xf>
    <xf numFmtId="4" fontId="14" fillId="0" borderId="1" xfId="4" applyNumberFormat="1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/>
    </xf>
    <xf numFmtId="0" fontId="13" fillId="0" borderId="0" xfId="4" applyFont="1" applyFill="1" applyAlignment="1">
      <alignment horizontal="left" vertical="center"/>
    </xf>
    <xf numFmtId="0" fontId="9" fillId="0" borderId="1" xfId="4" applyFont="1" applyFill="1" applyBorder="1" applyAlignment="1">
      <alignment horizontal="left" vertical="center"/>
    </xf>
    <xf numFmtId="49" fontId="9" fillId="0" borderId="1" xfId="5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left" vertical="center"/>
    </xf>
    <xf numFmtId="4" fontId="9" fillId="0" borderId="0" xfId="4" applyNumberFormat="1" applyFont="1" applyFill="1" applyBorder="1" applyAlignment="1">
      <alignment horizontal="left" vertical="center"/>
    </xf>
    <xf numFmtId="0" fontId="9" fillId="0" borderId="1" xfId="5" applyFont="1" applyFill="1" applyBorder="1" applyAlignment="1">
      <alignment horizontal="left" vertical="center"/>
    </xf>
    <xf numFmtId="0" fontId="28" fillId="0" borderId="1" xfId="5" applyFont="1" applyFill="1" applyBorder="1" applyAlignment="1">
      <alignment horizontal="center" vertical="center" wrapText="1"/>
    </xf>
    <xf numFmtId="0" fontId="9" fillId="0" borderId="2" xfId="7" applyFont="1" applyFill="1" applyBorder="1" applyAlignment="1">
      <alignment horizontal="left" vertical="center" wrapText="1"/>
    </xf>
    <xf numFmtId="0" fontId="13" fillId="0" borderId="0" xfId="4" applyFont="1" applyFill="1" applyAlignment="1">
      <alignment horizontal="center" vertical="center"/>
    </xf>
    <xf numFmtId="0" fontId="30" fillId="0" borderId="0" xfId="4" applyFont="1" applyFill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0" fontId="13" fillId="0" borderId="9" xfId="4" applyFont="1" applyFill="1" applyBorder="1" applyAlignment="1">
      <alignment horizontal="center" vertical="center"/>
    </xf>
    <xf numFmtId="0" fontId="31" fillId="0" borderId="0" xfId="4" applyFont="1" applyFill="1" applyBorder="1" applyAlignment="1">
      <alignment horizontal="left" vertical="center"/>
    </xf>
    <xf numFmtId="0" fontId="30" fillId="0" borderId="0" xfId="4" applyFont="1" applyAlignment="1">
      <alignment horizontal="center" vertical="center"/>
    </xf>
    <xf numFmtId="0" fontId="27" fillId="0" borderId="0" xfId="5" applyFont="1" applyFill="1" applyAlignment="1">
      <alignment horizontal="left" vertical="center"/>
    </xf>
    <xf numFmtId="0" fontId="27" fillId="0" borderId="0" xfId="5" applyFont="1" applyFill="1" applyAlignment="1">
      <alignment vertical="center"/>
    </xf>
    <xf numFmtId="0" fontId="9" fillId="0" borderId="0" xfId="5" applyFont="1"/>
    <xf numFmtId="49" fontId="9" fillId="0" borderId="0" xfId="5" applyNumberFormat="1" applyFont="1" applyAlignment="1">
      <alignment horizontal="center"/>
    </xf>
    <xf numFmtId="4" fontId="9" fillId="0" borderId="0" xfId="5" applyNumberFormat="1" applyFont="1"/>
    <xf numFmtId="0" fontId="5" fillId="0" borderId="0" xfId="51" applyFont="1" applyBorder="1"/>
    <xf numFmtId="49" fontId="5" fillId="0" borderId="0" xfId="51" applyNumberFormat="1" applyFont="1" applyBorder="1" applyAlignment="1">
      <alignment horizontal="center"/>
    </xf>
    <xf numFmtId="49" fontId="3" fillId="0" borderId="0" xfId="5" applyNumberFormat="1" applyFont="1" applyAlignment="1">
      <alignment horizontal="center"/>
    </xf>
    <xf numFmtId="0" fontId="39" fillId="0" borderId="0" xfId="5" applyFont="1" applyAlignment="1">
      <alignment horizontal="center" vertical="center" wrapText="1"/>
    </xf>
    <xf numFmtId="0" fontId="39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9" fillId="0" borderId="0" xfId="5" applyFont="1" applyAlignment="1">
      <alignment horizontal="center"/>
    </xf>
    <xf numFmtId="4" fontId="9" fillId="0" borderId="0" xfId="5" applyNumberFormat="1" applyFont="1" applyAlignment="1">
      <alignment horizontal="center"/>
    </xf>
    <xf numFmtId="49" fontId="28" fillId="2" borderId="1" xfId="89" applyNumberFormat="1" applyFont="1" applyFill="1" applyBorder="1" applyAlignment="1">
      <alignment horizontal="center" vertical="center" wrapText="1"/>
    </xf>
    <xf numFmtId="0" fontId="28" fillId="2" borderId="1" xfId="89" applyNumberFormat="1" applyFont="1" applyFill="1" applyBorder="1" applyAlignment="1">
      <alignment horizontal="center" vertical="center" wrapText="1"/>
    </xf>
    <xf numFmtId="49" fontId="28" fillId="2" borderId="6" xfId="89" applyNumberFormat="1" applyFont="1" applyFill="1" applyBorder="1" applyAlignment="1">
      <alignment horizontal="center" vertical="center" wrapText="1"/>
    </xf>
    <xf numFmtId="0" fontId="28" fillId="2" borderId="6" xfId="89" applyNumberFormat="1" applyFont="1" applyFill="1" applyBorder="1" applyAlignment="1">
      <alignment horizontal="center" vertical="center" wrapText="1"/>
    </xf>
    <xf numFmtId="4" fontId="9" fillId="2" borderId="6" xfId="5" applyNumberFormat="1" applyFont="1" applyFill="1" applyBorder="1" applyAlignment="1">
      <alignment horizontal="center" vertical="center" wrapText="1"/>
    </xf>
    <xf numFmtId="0" fontId="40" fillId="0" borderId="6" xfId="5" applyFont="1" applyBorder="1" applyAlignment="1">
      <alignment horizontal="center" vertical="center" wrapText="1"/>
    </xf>
    <xf numFmtId="49" fontId="40" fillId="0" borderId="6" xfId="5" applyNumberFormat="1" applyFont="1" applyBorder="1" applyAlignment="1">
      <alignment horizontal="center" vertical="center" wrapText="1"/>
    </xf>
    <xf numFmtId="0" fontId="40" fillId="0" borderId="0" xfId="5" applyFont="1"/>
    <xf numFmtId="0" fontId="14" fillId="5" borderId="2" xfId="5" applyFont="1" applyFill="1" applyBorder="1" applyAlignment="1">
      <alignment horizontal="left" vertical="center"/>
    </xf>
    <xf numFmtId="0" fontId="14" fillId="5" borderId="8" xfId="5" applyFont="1" applyFill="1" applyBorder="1" applyAlignment="1">
      <alignment horizontal="left" vertical="center"/>
    </xf>
    <xf numFmtId="49" fontId="14" fillId="5" borderId="8" xfId="5" applyNumberFormat="1" applyFont="1" applyFill="1" applyBorder="1" applyAlignment="1">
      <alignment horizontal="center" vertical="center"/>
    </xf>
    <xf numFmtId="4" fontId="14" fillId="5" borderId="8" xfId="5" applyNumberFormat="1" applyFont="1" applyFill="1" applyBorder="1" applyAlignment="1">
      <alignment horizontal="left" vertical="center"/>
    </xf>
    <xf numFmtId="0" fontId="14" fillId="5" borderId="3" xfId="5" applyFont="1" applyFill="1" applyBorder="1" applyAlignment="1">
      <alignment horizontal="left" vertical="center"/>
    </xf>
    <xf numFmtId="0" fontId="14" fillId="0" borderId="0" xfId="5" applyFont="1" applyAlignment="1">
      <alignment vertical="center"/>
    </xf>
    <xf numFmtId="0" fontId="13" fillId="0" borderId="7" xfId="19" applyFont="1" applyBorder="1" applyAlignment="1">
      <alignment vertical="center" wrapText="1"/>
    </xf>
    <xf numFmtId="49" fontId="13" fillId="0" borderId="7" xfId="19" applyNumberFormat="1" applyFont="1" applyBorder="1" applyAlignment="1">
      <alignment horizontal="center" vertical="center" wrapText="1"/>
    </xf>
    <xf numFmtId="4" fontId="9" fillId="0" borderId="1" xfId="19" applyNumberFormat="1" applyFont="1" applyBorder="1" applyAlignment="1">
      <alignment horizontal="center" vertical="center"/>
    </xf>
    <xf numFmtId="0" fontId="12" fillId="0" borderId="7" xfId="19" applyFont="1" applyFill="1" applyBorder="1" applyAlignment="1">
      <alignment horizontal="left" vertical="center" wrapText="1"/>
    </xf>
    <xf numFmtId="0" fontId="27" fillId="0" borderId="0" xfId="5" applyFont="1"/>
    <xf numFmtId="4" fontId="9" fillId="0" borderId="1" xfId="19" applyNumberFormat="1" applyFont="1" applyFill="1" applyBorder="1" applyAlignment="1">
      <alignment horizontal="center" vertical="center"/>
    </xf>
    <xf numFmtId="49" fontId="9" fillId="0" borderId="7" xfId="19" applyNumberFormat="1" applyFont="1" applyBorder="1" applyAlignment="1">
      <alignment horizontal="center" vertical="center" wrapText="1"/>
    </xf>
    <xf numFmtId="0" fontId="9" fillId="0" borderId="7" xfId="19" applyFont="1" applyBorder="1" applyAlignment="1">
      <alignment vertical="center" wrapText="1"/>
    </xf>
    <xf numFmtId="0" fontId="20" fillId="0" borderId="0" xfId="5" applyFont="1"/>
    <xf numFmtId="0" fontId="13" fillId="0" borderId="7" xfId="18" applyFont="1" applyBorder="1" applyAlignment="1">
      <alignment vertical="center" wrapText="1"/>
    </xf>
    <xf numFmtId="49" fontId="9" fillId="0" borderId="7" xfId="18" applyNumberFormat="1" applyFont="1" applyBorder="1" applyAlignment="1">
      <alignment horizontal="center" vertical="center" wrapText="1"/>
    </xf>
    <xf numFmtId="0" fontId="9" fillId="0" borderId="7" xfId="18" applyFont="1" applyBorder="1" applyAlignment="1">
      <alignment vertical="center" wrapText="1"/>
    </xf>
    <xf numFmtId="4" fontId="9" fillId="0" borderId="1" xfId="18" applyNumberFormat="1" applyFont="1" applyFill="1" applyBorder="1" applyAlignment="1">
      <alignment horizontal="center" vertical="center"/>
    </xf>
    <xf numFmtId="0" fontId="12" fillId="0" borderId="7" xfId="18" applyFont="1" applyFill="1" applyBorder="1" applyAlignment="1">
      <alignment horizontal="left" vertical="center" wrapText="1"/>
    </xf>
    <xf numFmtId="0" fontId="9" fillId="0" borderId="7" xfId="19" applyFont="1" applyFill="1" applyBorder="1" applyAlignment="1">
      <alignment vertical="center" wrapText="1"/>
    </xf>
    <xf numFmtId="0" fontId="13" fillId="3" borderId="7" xfId="19" applyFont="1" applyFill="1" applyBorder="1" applyAlignment="1">
      <alignment vertical="center" wrapText="1"/>
    </xf>
    <xf numFmtId="0" fontId="4" fillId="0" borderId="0" xfId="5" applyFont="1" applyAlignment="1">
      <alignment horizontal="right"/>
    </xf>
    <xf numFmtId="0" fontId="6" fillId="0" borderId="0" xfId="5" applyFont="1" applyAlignment="1">
      <alignment horizontal="right"/>
    </xf>
    <xf numFmtId="0" fontId="42" fillId="0" borderId="0" xfId="20" applyFont="1"/>
    <xf numFmtId="166" fontId="3" fillId="0" borderId="0" xfId="5" applyNumberFormat="1" applyFont="1"/>
    <xf numFmtId="4" fontId="3" fillId="2" borderId="6" xfId="5" applyNumberFormat="1" applyFont="1" applyFill="1" applyBorder="1" applyAlignment="1">
      <alignment horizontal="center" vertical="center" wrapText="1"/>
    </xf>
    <xf numFmtId="167" fontId="21" fillId="2" borderId="1" xfId="5" applyNumberFormat="1" applyFont="1" applyFill="1" applyBorder="1" applyAlignment="1">
      <alignment vertical="center" wrapText="1"/>
    </xf>
    <xf numFmtId="4" fontId="3" fillId="2" borderId="7" xfId="5" applyNumberFormat="1" applyFont="1" applyFill="1" applyBorder="1" applyAlignment="1">
      <alignment vertical="center" wrapText="1"/>
    </xf>
    <xf numFmtId="10" fontId="48" fillId="2" borderId="1" xfId="5" applyNumberFormat="1" applyFont="1" applyFill="1" applyBorder="1" applyAlignment="1">
      <alignment horizontal="center" vertical="center" wrapText="1"/>
    </xf>
    <xf numFmtId="0" fontId="49" fillId="0" borderId="1" xfId="5" applyFont="1" applyFill="1" applyBorder="1" applyAlignment="1">
      <alignment horizontal="center" vertical="center" wrapText="1"/>
    </xf>
    <xf numFmtId="0" fontId="43" fillId="0" borderId="0" xfId="5" applyFont="1"/>
    <xf numFmtId="0" fontId="3" fillId="0" borderId="1" xfId="37" applyFont="1" applyBorder="1" applyAlignment="1">
      <alignment horizontal="center" vertical="center"/>
    </xf>
    <xf numFmtId="0" fontId="9" fillId="0" borderId="1" xfId="5" applyFont="1" applyBorder="1" applyAlignment="1">
      <alignment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4" fontId="50" fillId="0" borderId="1" xfId="5" applyNumberFormat="1" applyFont="1" applyBorder="1" applyAlignment="1">
      <alignment horizontal="center" vertical="center"/>
    </xf>
    <xf numFmtId="168" fontId="3" fillId="0" borderId="1" xfId="5" applyNumberFormat="1" applyFont="1" applyBorder="1" applyAlignment="1">
      <alignment horizontal="center" vertical="center"/>
    </xf>
    <xf numFmtId="4" fontId="51" fillId="0" borderId="1" xfId="5" applyNumberFormat="1" applyFont="1" applyFill="1" applyBorder="1" applyAlignment="1">
      <alignment horizontal="center" vertical="center"/>
    </xf>
    <xf numFmtId="0" fontId="50" fillId="6" borderId="1" xfId="37" applyFont="1" applyFill="1" applyBorder="1" applyAlignment="1">
      <alignment horizontal="center" vertical="center"/>
    </xf>
    <xf numFmtId="0" fontId="14" fillId="6" borderId="1" xfId="5" applyFont="1" applyFill="1" applyBorder="1" applyAlignment="1">
      <alignment vertical="center" wrapText="1"/>
    </xf>
    <xf numFmtId="49" fontId="14" fillId="6" borderId="1" xfId="5" applyNumberFormat="1" applyFont="1" applyFill="1" applyBorder="1" applyAlignment="1">
      <alignment horizontal="center" vertical="center" wrapText="1"/>
    </xf>
    <xf numFmtId="168" fontId="50" fillId="6" borderId="1" xfId="5" applyNumberFormat="1" applyFont="1" applyFill="1" applyBorder="1" applyAlignment="1">
      <alignment horizontal="center" vertical="center"/>
    </xf>
    <xf numFmtId="168" fontId="51" fillId="6" borderId="1" xfId="5" applyNumberFormat="1" applyFont="1" applyFill="1" applyBorder="1" applyAlignment="1">
      <alignment horizontal="center" vertical="center"/>
    </xf>
    <xf numFmtId="168" fontId="3" fillId="0" borderId="0" xfId="5" applyNumberFormat="1" applyFont="1"/>
    <xf numFmtId="0" fontId="3" fillId="0" borderId="9" xfId="5" applyFont="1" applyBorder="1"/>
    <xf numFmtId="0" fontId="52" fillId="0" borderId="0" xfId="5" applyFont="1" applyBorder="1"/>
    <xf numFmtId="0" fontId="9" fillId="0" borderId="0" xfId="0" applyFont="1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0" fontId="16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5" applyFont="1" applyFill="1" applyAlignment="1"/>
    <xf numFmtId="0" fontId="9" fillId="0" borderId="0" xfId="5" applyFont="1" applyFill="1" applyAlignment="1">
      <alignment horizontal="center"/>
    </xf>
    <xf numFmtId="0" fontId="9" fillId="0" borderId="0" xfId="5" applyFont="1" applyFill="1" applyAlignment="1">
      <alignment vertical="center"/>
    </xf>
    <xf numFmtId="10" fontId="13" fillId="2" borderId="1" xfId="1" applyNumberFormat="1" applyFont="1" applyFill="1" applyBorder="1" applyAlignment="1">
      <alignment horizontal="center" vertical="center" wrapText="1"/>
    </xf>
    <xf numFmtId="0" fontId="40" fillId="0" borderId="1" xfId="1" applyFont="1" applyFill="1" applyBorder="1" applyAlignment="1">
      <alignment horizontal="center" vertical="center" wrapText="1"/>
    </xf>
    <xf numFmtId="0" fontId="40" fillId="0" borderId="1" xfId="1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4" fontId="9" fillId="0" borderId="1" xfId="5" applyNumberFormat="1" applyFont="1" applyFill="1" applyBorder="1" applyAlignment="1">
      <alignment horizontal="center" vertical="center" wrapText="1"/>
    </xf>
    <xf numFmtId="1" fontId="9" fillId="0" borderId="2" xfId="5" applyNumberFormat="1" applyFont="1" applyFill="1" applyBorder="1" applyAlignment="1">
      <alignment horizontal="center" vertical="center" wrapText="1"/>
    </xf>
    <xf numFmtId="4" fontId="14" fillId="0" borderId="1" xfId="5" applyNumberFormat="1" applyFont="1" applyFill="1" applyBorder="1" applyAlignment="1">
      <alignment horizontal="center" vertical="center" wrapText="1"/>
    </xf>
    <xf numFmtId="4" fontId="9" fillId="0" borderId="0" xfId="5" applyNumberFormat="1" applyFont="1" applyFill="1" applyAlignment="1">
      <alignment vertical="center"/>
    </xf>
    <xf numFmtId="2" fontId="9" fillId="0" borderId="0" xfId="5" applyNumberFormat="1" applyFont="1" applyFill="1" applyAlignment="1">
      <alignment vertical="center"/>
    </xf>
    <xf numFmtId="0" fontId="55" fillId="0" borderId="0" xfId="1" applyFont="1" applyFill="1" applyBorder="1" applyAlignment="1">
      <alignment horizontal="center" vertical="top"/>
    </xf>
    <xf numFmtId="0" fontId="44" fillId="0" borderId="0" xfId="1" applyFont="1" applyFill="1" applyBorder="1" applyAlignment="1">
      <alignment vertical="center"/>
    </xf>
    <xf numFmtId="0" fontId="13" fillId="0" borderId="0" xfId="1" applyFont="1" applyFill="1" applyAlignment="1">
      <alignment vertical="top" wrapText="1"/>
    </xf>
    <xf numFmtId="0" fontId="9" fillId="0" borderId="0" xfId="5" applyFont="1" applyFill="1" applyBorder="1" applyAlignment="1"/>
    <xf numFmtId="0" fontId="13" fillId="7" borderId="7" xfId="19" applyFont="1" applyFill="1" applyBorder="1" applyAlignment="1">
      <alignment vertical="center" wrapText="1"/>
    </xf>
    <xf numFmtId="0" fontId="41" fillId="0" borderId="0" xfId="5" applyFont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21" fillId="2" borderId="1" xfId="5" applyFont="1" applyFill="1" applyBorder="1" applyAlignment="1">
      <alignment horizontal="center" vertical="center" wrapText="1"/>
    </xf>
    <xf numFmtId="167" fontId="21" fillId="2" borderId="1" xfId="5" applyNumberFormat="1" applyFont="1" applyFill="1" applyBorder="1" applyAlignment="1">
      <alignment horizontal="center" vertical="center" wrapText="1"/>
    </xf>
    <xf numFmtId="4" fontId="3" fillId="2" borderId="2" xfId="5" applyNumberFormat="1" applyFont="1" applyFill="1" applyBorder="1" applyAlignment="1">
      <alignment horizontal="center" vertical="center" wrapText="1"/>
    </xf>
    <xf numFmtId="4" fontId="3" fillId="2" borderId="8" xfId="5" applyNumberFormat="1" applyFont="1" applyFill="1" applyBorder="1" applyAlignment="1">
      <alignment horizontal="center" vertical="center" wrapText="1"/>
    </xf>
    <xf numFmtId="4" fontId="3" fillId="2" borderId="6" xfId="5" applyNumberFormat="1" applyFont="1" applyFill="1" applyBorder="1" applyAlignment="1">
      <alignment horizontal="center" vertical="center" wrapText="1"/>
    </xf>
    <xf numFmtId="4" fontId="3" fillId="2" borderId="10" xfId="5" applyNumberFormat="1" applyFont="1" applyFill="1" applyBorder="1" applyAlignment="1">
      <alignment horizontal="center" vertical="center" wrapText="1"/>
    </xf>
    <xf numFmtId="4" fontId="3" fillId="2" borderId="7" xfId="5" applyNumberFormat="1" applyFont="1" applyFill="1" applyBorder="1" applyAlignment="1">
      <alignment horizontal="center" vertical="center" wrapText="1"/>
    </xf>
    <xf numFmtId="4" fontId="3" fillId="2" borderId="2" xfId="5" applyNumberFormat="1" applyFont="1" applyFill="1" applyBorder="1" applyAlignment="1">
      <alignment horizontal="center" vertical="center"/>
    </xf>
    <xf numFmtId="4" fontId="3" fillId="2" borderId="8" xfId="5" applyNumberFormat="1" applyFont="1" applyFill="1" applyBorder="1" applyAlignment="1">
      <alignment horizontal="center" vertical="center"/>
    </xf>
    <xf numFmtId="4" fontId="3" fillId="2" borderId="3" xfId="5" applyNumberFormat="1" applyFont="1" applyFill="1" applyBorder="1" applyAlignment="1">
      <alignment horizontal="center" vertical="center"/>
    </xf>
    <xf numFmtId="0" fontId="37" fillId="0" borderId="2" xfId="1" applyFont="1" applyFill="1" applyBorder="1" applyAlignment="1">
      <alignment horizontal="left" vertical="center"/>
    </xf>
    <xf numFmtId="0" fontId="37" fillId="0" borderId="8" xfId="1" applyFont="1" applyFill="1" applyBorder="1" applyAlignment="1">
      <alignment horizontal="left" vertical="center"/>
    </xf>
    <xf numFmtId="0" fontId="37" fillId="0" borderId="3" xfId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0" fontId="9" fillId="2" borderId="1" xfId="1" applyNumberFormat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10" fontId="21" fillId="2" borderId="1" xfId="4" applyNumberFormat="1" applyFont="1" applyFill="1" applyBorder="1" applyAlignment="1">
      <alignment horizontal="center" vertical="center" wrapText="1"/>
    </xf>
    <xf numFmtId="0" fontId="21" fillId="2" borderId="1" xfId="3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/>
    </xf>
    <xf numFmtId="0" fontId="38" fillId="0" borderId="0" xfId="5" applyFont="1" applyAlignment="1">
      <alignment horizontal="center" vertical="center" wrapText="1"/>
    </xf>
    <xf numFmtId="0" fontId="39" fillId="0" borderId="0" xfId="5" applyFont="1" applyAlignment="1">
      <alignment horizontal="center" vertical="center" wrapText="1"/>
    </xf>
    <xf numFmtId="0" fontId="28" fillId="2" borderId="1" xfId="89" applyNumberFormat="1" applyFont="1" applyFill="1" applyBorder="1" applyAlignment="1">
      <alignment horizontal="center" vertical="center" wrapText="1"/>
    </xf>
    <xf numFmtId="0" fontId="28" fillId="2" borderId="2" xfId="89" applyNumberFormat="1" applyFont="1" applyFill="1" applyBorder="1" applyAlignment="1">
      <alignment horizontal="center" vertical="center" wrapText="1"/>
    </xf>
    <xf numFmtId="0" fontId="28" fillId="2" borderId="3" xfId="89" applyNumberFormat="1" applyFont="1" applyFill="1" applyBorder="1" applyAlignment="1">
      <alignment horizontal="center" vertical="center" wrapText="1"/>
    </xf>
    <xf numFmtId="4" fontId="9" fillId="2" borderId="2" xfId="5" applyNumberFormat="1" applyFont="1" applyFill="1" applyBorder="1" applyAlignment="1">
      <alignment horizontal="center" vertical="center" wrapText="1"/>
    </xf>
    <xf numFmtId="4" fontId="9" fillId="2" borderId="3" xfId="5" applyNumberFormat="1" applyFont="1" applyFill="1" applyBorder="1" applyAlignment="1">
      <alignment horizontal="center" vertical="center" wrapText="1"/>
    </xf>
    <xf numFmtId="0" fontId="9" fillId="2" borderId="6" xfId="5" applyFont="1" applyFill="1" applyBorder="1" applyAlignment="1">
      <alignment horizontal="center" vertical="center" wrapText="1"/>
    </xf>
    <xf numFmtId="0" fontId="9" fillId="2" borderId="7" xfId="5" applyFont="1" applyFill="1" applyBorder="1" applyAlignment="1">
      <alignment horizontal="center" vertical="center" wrapText="1"/>
    </xf>
    <xf numFmtId="0" fontId="9" fillId="3" borderId="11" xfId="5" applyFont="1" applyFill="1" applyBorder="1" applyAlignment="1">
      <alignment wrapText="1"/>
    </xf>
    <xf numFmtId="0" fontId="0" fillId="3" borderId="11" xfId="0" applyFill="1" applyBorder="1" applyAlignment="1">
      <alignment wrapText="1"/>
    </xf>
    <xf numFmtId="0" fontId="55" fillId="0" borderId="0" xfId="1" applyFont="1" applyFill="1" applyBorder="1" applyAlignment="1">
      <alignment horizontal="center" vertical="top"/>
    </xf>
    <xf numFmtId="0" fontId="9" fillId="2" borderId="1" xfId="1" applyFont="1" applyFill="1" applyBorder="1" applyAlignment="1">
      <alignment horizontal="center" vertical="center" wrapText="1"/>
    </xf>
    <xf numFmtId="167" fontId="9" fillId="2" borderId="1" xfId="1" applyNumberFormat="1" applyFont="1" applyFill="1" applyBorder="1" applyAlignment="1">
      <alignment horizontal="center" vertical="center" wrapText="1"/>
    </xf>
  </cellXfs>
  <cellStyles count="135">
    <cellStyle name="Normal_Sheet1" xfId="8"/>
    <cellStyle name="Денежный 2" xfId="9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3 2" xfId="14"/>
    <cellStyle name="Обычный 13 2 2" xfId="15"/>
    <cellStyle name="Обычный 13 2 3" xfId="16"/>
    <cellStyle name="Обычный 13 2 4" xfId="17"/>
    <cellStyle name="Обычный 13 2 4 2" xfId="18"/>
    <cellStyle name="Обычный 13 2 5" xfId="19"/>
    <cellStyle name="Обычный 13 2 6" xfId="20"/>
    <cellStyle name="Обычный 13 3" xfId="21"/>
    <cellStyle name="Обычный 13 4" xfId="22"/>
    <cellStyle name="Обычный 14" xfId="5"/>
    <cellStyle name="Обычный 15" xfId="23"/>
    <cellStyle name="Обычный 2" xfId="1"/>
    <cellStyle name="Обычный 2 2" xfId="24"/>
    <cellStyle name="Обычный 2 2 2" xfId="4"/>
    <cellStyle name="Обычный 2 3" xfId="25"/>
    <cellStyle name="Обычный 2 4" xfId="26"/>
    <cellStyle name="Обычный 2 5" xfId="27"/>
    <cellStyle name="Обычный 2 5 2" xfId="28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43"/>
    <cellStyle name="Обычный 3 2 3 12" xfId="44"/>
    <cellStyle name="Обычный 3 2 3 2" xfId="45"/>
    <cellStyle name="Обычный 3 2 3 2 2" xfId="46"/>
    <cellStyle name="Обычный 3 2 3 2 2 2" xfId="47"/>
    <cellStyle name="Обычный 3 2 3 3" xfId="48"/>
    <cellStyle name="Обычный 3 2 3 4" xfId="49"/>
    <cellStyle name="Обычный 3 2 3 4 2" xfId="50"/>
    <cellStyle name="Обычный 3 2 3 4 3" xfId="51"/>
    <cellStyle name="Обычный 3 2 3 4 4" xfId="52"/>
    <cellStyle name="Обычный 3 2 3 5" xfId="53"/>
    <cellStyle name="Обычный 3 2 3 5 2" xfId="54"/>
    <cellStyle name="Обычный 3 2 3 5 2 2" xfId="55"/>
    <cellStyle name="Обычный 3 2 3 5 2 2 2" xfId="56"/>
    <cellStyle name="Обычный 3 2 3 5 2 2 3" xfId="57"/>
    <cellStyle name="Обычный 3 2 3 5 2 2 3 2" xfId="2"/>
    <cellStyle name="Обычный 3 2 3 5 2 3" xfId="58"/>
    <cellStyle name="Обычный 3 2 3 5 2 3 2" xfId="59"/>
    <cellStyle name="Обычный 3 2 3 5 2 3 2 2" xfId="60"/>
    <cellStyle name="Обычный 3 2 3 5 2 4" xfId="61"/>
    <cellStyle name="Обычный 3 2 3 5 2 4 2" xfId="62"/>
    <cellStyle name="Обычный 3 2 3 5 3" xfId="63"/>
    <cellStyle name="Обычный 3 2 3 5 3 2" xfId="64"/>
    <cellStyle name="Обычный 3 2 3 5 3 2 2" xfId="65"/>
    <cellStyle name="Обычный 3 2 3 5 3 2 2 2" xfId="66"/>
    <cellStyle name="Обычный 3 2 3 6" xfId="67"/>
    <cellStyle name="Обычный 3 2 3 7" xfId="68"/>
    <cellStyle name="Обычный 3 2 3 8" xfId="69"/>
    <cellStyle name="Обычный 3 2 3 9" xfId="70"/>
    <cellStyle name="Обычный 3 2 3 9 2" xfId="71"/>
    <cellStyle name="Обычный 3 3" xfId="72"/>
    <cellStyle name="Обычный 3 4" xfId="73"/>
    <cellStyle name="Обычный 3 4 2" xfId="74"/>
    <cellStyle name="Обычный 3 4 2 2" xfId="75"/>
    <cellStyle name="Обычный 3 4 2 2 2" xfId="6"/>
    <cellStyle name="Обычный 3 4 2 2 2 2" xfId="76"/>
    <cellStyle name="Обычный 3 4 2 3" xfId="77"/>
    <cellStyle name="Обычный 3 5" xfId="78"/>
    <cellStyle name="Обычный 3 5 2" xfId="79"/>
    <cellStyle name="Обычный 3 5 2 2" xfId="80"/>
    <cellStyle name="Обычный 3 5 2 3" xfId="81"/>
    <cellStyle name="Обычный 3 5 3" xfId="82"/>
    <cellStyle name="Обычный 3 6" xfId="83"/>
    <cellStyle name="Обычный 3 6 2" xfId="84"/>
    <cellStyle name="Обычный 3 6 2 2" xfId="85"/>
    <cellStyle name="Обычный 3 7" xfId="86"/>
    <cellStyle name="Обычный 3 7 2" xfId="87"/>
    <cellStyle name="Обычный 3 7 2 2" xfId="88"/>
    <cellStyle name="Обычный 3 7 2 3" xfId="89"/>
    <cellStyle name="Обычный 3 7 3" xfId="90"/>
    <cellStyle name="Обычный 3 7 3 2" xfId="91"/>
    <cellStyle name="Обычный 3 7 3 3" xfId="92"/>
    <cellStyle name="Обычный 3 7 3 3 2" xfId="93"/>
    <cellStyle name="Обычный 3 7 3 3 2 2" xfId="94"/>
    <cellStyle name="Обычный 3 7 3 3 2 2 2" xfId="95"/>
    <cellStyle name="Обычный 3 7 3 3 2 2 3" xfId="96"/>
    <cellStyle name="Обычный 3 7 3 4" xfId="97"/>
    <cellStyle name="Обычный 3 7 3 4 2" xfId="98"/>
    <cellStyle name="Обычный 3 7 3 4 2 2" xfId="99"/>
    <cellStyle name="Обычный 3 7 3 5" xfId="100"/>
    <cellStyle name="Обычный 3 7 3 5 2" xfId="101"/>
    <cellStyle name="Обычный 3 7 3 5 2 2" xfId="102"/>
    <cellStyle name="Обычный 3 7 3 5 2 3" xfId="103"/>
    <cellStyle name="Обычный 3 7 3 5 2 3 2" xfId="104"/>
    <cellStyle name="Обычный 3 7 3 5 2 4" xfId="105"/>
    <cellStyle name="Обычный 3 7 3 6" xfId="106"/>
    <cellStyle name="Обычный 3 7 3 6 2" xfId="107"/>
    <cellStyle name="Обычный 3 7 3 6 3" xfId="108"/>
    <cellStyle name="Обычный 3 7 3 6 4" xfId="109"/>
    <cellStyle name="Обычный 3 7 3 6 4 2" xfId="110"/>
    <cellStyle name="Обычный 3 7 4" xfId="111"/>
    <cellStyle name="Обычный 3 7 5" xfId="112"/>
    <cellStyle name="Обычный 4" xfId="113"/>
    <cellStyle name="Обычный 4 2" xfId="114"/>
    <cellStyle name="Обычный 4 3" xfId="115"/>
    <cellStyle name="Обычный 4 4" xfId="116"/>
    <cellStyle name="Обычный 5" xfId="117"/>
    <cellStyle name="Обычный 5 2" xfId="118"/>
    <cellStyle name="Обычный 6" xfId="119"/>
    <cellStyle name="Обычный 6 2" xfId="120"/>
    <cellStyle name="Обычный 6 2 2" xfId="121"/>
    <cellStyle name="Обычный 6 2 2 2" xfId="122"/>
    <cellStyle name="Обычный 6 2 2 2 2" xfId="123"/>
    <cellStyle name="Обычный 6 2 2 2 2 2" xfId="124"/>
    <cellStyle name="Обычный 6 2 2 2 2 2 2" xfId="125"/>
    <cellStyle name="Обычный 6 2 2 2 2 2 2 2" xfId="126"/>
    <cellStyle name="Обычный 6 2 3" xfId="127"/>
    <cellStyle name="Обычный 7" xfId="128"/>
    <cellStyle name="Обычный 7 2" xfId="129"/>
    <cellStyle name="Обычный 8" xfId="130"/>
    <cellStyle name="Обычный 9" xfId="131"/>
    <cellStyle name="Обычный_Лист1" xfId="3"/>
    <cellStyle name="Обычный_Простые услуги" xfId="7"/>
    <cellStyle name="Процентный 2" xfId="132"/>
    <cellStyle name="Финансовый 2" xfId="133"/>
    <cellStyle name="Финансовый 3" xfId="134"/>
  </cellStyles>
  <dxfs count="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zoomScale="84" zoomScaleNormal="84" workbookViewId="0">
      <pane xSplit="2" ySplit="15" topLeftCell="C16" activePane="bottomRight" state="frozen"/>
      <selection activeCell="J31" sqref="J31"/>
      <selection pane="topRight" activeCell="J31" sqref="J31"/>
      <selection pane="bottomLeft" activeCell="J31" sqref="J31"/>
      <selection pane="bottomRight" activeCell="A7" sqref="A7:N7"/>
    </sheetView>
  </sheetViews>
  <sheetFormatPr defaultColWidth="10.33203125" defaultRowHeight="15"/>
  <cols>
    <col min="1" max="1" width="5.109375" style="32" customWidth="1"/>
    <col min="2" max="2" width="38.88671875" style="32" customWidth="1"/>
    <col min="3" max="3" width="5.6640625" style="32" customWidth="1"/>
    <col min="4" max="5" width="11.5546875" style="32" customWidth="1"/>
    <col min="6" max="11" width="12.88671875" style="32" customWidth="1"/>
    <col min="12" max="14" width="15.109375" style="32" customWidth="1"/>
    <col min="15" max="16384" width="10.33203125" style="32"/>
  </cols>
  <sheetData>
    <row r="1" spans="1:14" customFormat="1" ht="18">
      <c r="A1" s="1"/>
      <c r="B1" s="2"/>
      <c r="C1" s="2"/>
      <c r="D1" s="2"/>
      <c r="E1" s="2"/>
      <c r="F1" s="2"/>
      <c r="G1" s="2"/>
      <c r="H1" s="2"/>
      <c r="I1" s="2"/>
      <c r="J1" s="1"/>
      <c r="K1" s="116"/>
      <c r="M1" s="32"/>
      <c r="N1" s="24" t="s">
        <v>620</v>
      </c>
    </row>
    <row r="2" spans="1:14" customFormat="1" ht="18">
      <c r="A2" s="1"/>
      <c r="B2" s="2"/>
      <c r="C2" s="2"/>
      <c r="D2" s="2"/>
      <c r="E2" s="2"/>
      <c r="F2" s="2"/>
      <c r="G2" s="2"/>
      <c r="H2" s="2"/>
      <c r="I2" s="2"/>
      <c r="J2" s="1"/>
      <c r="K2" s="116"/>
      <c r="M2" s="32"/>
      <c r="N2" s="25" t="s">
        <v>132</v>
      </c>
    </row>
    <row r="3" spans="1:14" customFormat="1" ht="18">
      <c r="A3" s="1"/>
      <c r="B3" s="2"/>
      <c r="C3" s="2"/>
      <c r="D3" s="2"/>
      <c r="E3" s="2"/>
      <c r="F3" s="2"/>
      <c r="G3" s="2"/>
      <c r="H3" s="2"/>
      <c r="I3" s="2"/>
      <c r="J3" s="1"/>
      <c r="K3" s="116"/>
      <c r="M3" s="32"/>
      <c r="N3" s="25" t="s">
        <v>641</v>
      </c>
    </row>
    <row r="4" spans="1:14" ht="17.399999999999999">
      <c r="M4" s="114"/>
      <c r="N4" s="114" t="s">
        <v>622</v>
      </c>
    </row>
    <row r="5" spans="1:14" ht="17.399999999999999">
      <c r="M5" s="115"/>
      <c r="N5" s="115" t="s">
        <v>559</v>
      </c>
    </row>
    <row r="6" spans="1:14" s="3" customFormat="1" ht="16.2" customHeight="1"/>
    <row r="7" spans="1:14" ht="96" customHeight="1">
      <c r="A7" s="164" t="s">
        <v>577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</row>
    <row r="8" spans="1:14" ht="6.6" customHeight="1"/>
    <row r="9" spans="1:14" ht="39" customHeight="1">
      <c r="A9" s="163" t="s">
        <v>633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14" ht="6.75" customHeight="1">
      <c r="D10" s="117"/>
      <c r="E10" s="117"/>
    </row>
    <row r="11" spans="1:14" ht="20.100000000000001" customHeight="1">
      <c r="A11" s="165" t="s">
        <v>560</v>
      </c>
      <c r="B11" s="165" t="s">
        <v>561</v>
      </c>
      <c r="C11" s="165"/>
      <c r="D11" s="166" t="s">
        <v>578</v>
      </c>
      <c r="E11" s="167" t="s">
        <v>579</v>
      </c>
      <c r="F11" s="168"/>
      <c r="G11" s="168"/>
      <c r="H11" s="168"/>
      <c r="I11" s="169" t="s">
        <v>580</v>
      </c>
      <c r="J11" s="169" t="s">
        <v>581</v>
      </c>
      <c r="K11" s="169" t="s">
        <v>582</v>
      </c>
      <c r="L11" s="166" t="s">
        <v>583</v>
      </c>
      <c r="M11" s="166"/>
      <c r="N11" s="166"/>
    </row>
    <row r="12" spans="1:14" ht="20.100000000000001" customHeight="1">
      <c r="A12" s="165"/>
      <c r="B12" s="165"/>
      <c r="C12" s="165"/>
      <c r="D12" s="166"/>
      <c r="E12" s="169" t="s">
        <v>584</v>
      </c>
      <c r="F12" s="172" t="s">
        <v>585</v>
      </c>
      <c r="G12" s="173"/>
      <c r="H12" s="174"/>
      <c r="I12" s="170"/>
      <c r="J12" s="170"/>
      <c r="K12" s="170"/>
      <c r="L12" s="166" t="s">
        <v>562</v>
      </c>
      <c r="M12" s="166" t="s">
        <v>585</v>
      </c>
      <c r="N12" s="166"/>
    </row>
    <row r="13" spans="1:14" ht="20.100000000000001" customHeight="1">
      <c r="A13" s="165"/>
      <c r="B13" s="165" t="s">
        <v>10</v>
      </c>
      <c r="C13" s="165" t="s">
        <v>11</v>
      </c>
      <c r="D13" s="166"/>
      <c r="E13" s="170"/>
      <c r="F13" s="118" t="s">
        <v>586</v>
      </c>
      <c r="G13" s="118" t="s">
        <v>587</v>
      </c>
      <c r="H13" s="118" t="s">
        <v>588</v>
      </c>
      <c r="I13" s="170"/>
      <c r="J13" s="170"/>
      <c r="K13" s="170"/>
      <c r="L13" s="166"/>
      <c r="M13" s="119" t="s">
        <v>589</v>
      </c>
      <c r="N13" s="119" t="s">
        <v>590</v>
      </c>
    </row>
    <row r="14" spans="1:14" ht="20.100000000000001" customHeight="1">
      <c r="A14" s="165"/>
      <c r="B14" s="165"/>
      <c r="C14" s="165"/>
      <c r="D14" s="166"/>
      <c r="E14" s="171"/>
      <c r="F14" s="120"/>
      <c r="G14" s="120"/>
      <c r="H14" s="120"/>
      <c r="I14" s="171"/>
      <c r="J14" s="171"/>
      <c r="K14" s="171"/>
      <c r="L14" s="166"/>
      <c r="M14" s="121">
        <v>0.99</v>
      </c>
      <c r="N14" s="121">
        <f>100%-M14</f>
        <v>1.0000000000000009E-2</v>
      </c>
    </row>
    <row r="15" spans="1:14" s="123" customFormat="1" ht="15" customHeight="1">
      <c r="A15" s="122">
        <v>1</v>
      </c>
      <c r="B15" s="122">
        <v>2</v>
      </c>
      <c r="C15" s="122">
        <v>3</v>
      </c>
      <c r="D15" s="122">
        <v>4</v>
      </c>
      <c r="E15" s="122"/>
      <c r="F15" s="122">
        <v>5</v>
      </c>
      <c r="G15" s="122">
        <v>6</v>
      </c>
      <c r="H15" s="122">
        <v>7</v>
      </c>
      <c r="I15" s="122">
        <v>8</v>
      </c>
      <c r="J15" s="122"/>
      <c r="K15" s="122"/>
      <c r="L15" s="122">
        <v>9</v>
      </c>
      <c r="M15" s="122">
        <v>10</v>
      </c>
      <c r="N15" s="122">
        <v>11</v>
      </c>
    </row>
    <row r="16" spans="1:14" s="81" customFormat="1" ht="24" customHeight="1">
      <c r="A16" s="124">
        <v>1</v>
      </c>
      <c r="B16" s="125" t="s">
        <v>591</v>
      </c>
      <c r="C16" s="126" t="s">
        <v>592</v>
      </c>
      <c r="D16" s="127">
        <v>5535.81</v>
      </c>
      <c r="E16" s="128">
        <v>0.71618000000000004</v>
      </c>
      <c r="F16" s="128">
        <v>0.79088999999999998</v>
      </c>
      <c r="G16" s="128">
        <v>0.97302999999999995</v>
      </c>
      <c r="H16" s="128">
        <v>1</v>
      </c>
      <c r="I16" s="128">
        <v>1</v>
      </c>
      <c r="J16" s="128">
        <v>1</v>
      </c>
      <c r="K16" s="128">
        <v>0.71618000000000004</v>
      </c>
      <c r="L16" s="129">
        <v>3964.64</v>
      </c>
      <c r="M16" s="129">
        <v>3924.99</v>
      </c>
      <c r="N16" s="129">
        <v>39.65</v>
      </c>
    </row>
    <row r="17" spans="1:14" s="81" customFormat="1" ht="24" customHeight="1">
      <c r="A17" s="124">
        <v>2</v>
      </c>
      <c r="B17" s="125" t="s">
        <v>563</v>
      </c>
      <c r="C17" s="126" t="s">
        <v>564</v>
      </c>
      <c r="D17" s="127">
        <v>5535.81</v>
      </c>
      <c r="E17" s="128">
        <v>0.97862000000000005</v>
      </c>
      <c r="F17" s="128">
        <v>0.99999000000000005</v>
      </c>
      <c r="G17" s="128">
        <v>0.99875999999999998</v>
      </c>
      <c r="H17" s="128">
        <v>1.0289900000000001</v>
      </c>
      <c r="I17" s="128">
        <v>1</v>
      </c>
      <c r="J17" s="128">
        <v>1</v>
      </c>
      <c r="K17" s="128">
        <v>0.97862000000000005</v>
      </c>
      <c r="L17" s="129">
        <v>5417.45</v>
      </c>
      <c r="M17" s="129">
        <v>5363.28</v>
      </c>
      <c r="N17" s="129">
        <v>54.17</v>
      </c>
    </row>
    <row r="18" spans="1:14" s="81" customFormat="1" ht="24" customHeight="1">
      <c r="A18" s="124">
        <v>3</v>
      </c>
      <c r="B18" s="125" t="s">
        <v>565</v>
      </c>
      <c r="C18" s="126" t="s">
        <v>566</v>
      </c>
      <c r="D18" s="127">
        <v>5535.81</v>
      </c>
      <c r="E18" s="128">
        <v>1.0986800000000001</v>
      </c>
      <c r="F18" s="128">
        <v>1.05576</v>
      </c>
      <c r="G18" s="128">
        <v>0.9829</v>
      </c>
      <c r="H18" s="128">
        <v>1.1131599999999999</v>
      </c>
      <c r="I18" s="128">
        <v>1</v>
      </c>
      <c r="J18" s="128">
        <v>1</v>
      </c>
      <c r="K18" s="128">
        <v>1.0986800000000001</v>
      </c>
      <c r="L18" s="129">
        <v>6082.08</v>
      </c>
      <c r="M18" s="129">
        <v>6021.26</v>
      </c>
      <c r="N18" s="129">
        <v>60.82</v>
      </c>
    </row>
    <row r="19" spans="1:14" s="81" customFormat="1" ht="24" customHeight="1">
      <c r="A19" s="124">
        <v>4</v>
      </c>
      <c r="B19" s="125" t="s">
        <v>567</v>
      </c>
      <c r="C19" s="126" t="s">
        <v>568</v>
      </c>
      <c r="D19" s="127">
        <v>5535.81</v>
      </c>
      <c r="E19" s="128">
        <v>1.03853</v>
      </c>
      <c r="F19" s="128">
        <v>0.98073999999999995</v>
      </c>
      <c r="G19" s="128">
        <v>1.0009600000000001</v>
      </c>
      <c r="H19" s="128">
        <v>1.10981</v>
      </c>
      <c r="I19" s="128">
        <v>1</v>
      </c>
      <c r="J19" s="128">
        <v>1</v>
      </c>
      <c r="K19" s="128">
        <v>1.03853</v>
      </c>
      <c r="L19" s="129">
        <v>5749.1</v>
      </c>
      <c r="M19" s="129">
        <v>5691.61</v>
      </c>
      <c r="N19" s="129">
        <v>57.49</v>
      </c>
    </row>
    <row r="20" spans="1:14" s="81" customFormat="1" ht="24" customHeight="1">
      <c r="A20" s="124">
        <v>5</v>
      </c>
      <c r="B20" s="125" t="s">
        <v>569</v>
      </c>
      <c r="C20" s="126" t="s">
        <v>570</v>
      </c>
      <c r="D20" s="127">
        <v>5535.81</v>
      </c>
      <c r="E20" s="128">
        <v>1.07942</v>
      </c>
      <c r="F20" s="128">
        <v>1.0147900000000001</v>
      </c>
      <c r="G20" s="128">
        <v>0.99904999999999999</v>
      </c>
      <c r="H20" s="128">
        <v>1.119</v>
      </c>
      <c r="I20" s="128">
        <v>1</v>
      </c>
      <c r="J20" s="128">
        <v>1</v>
      </c>
      <c r="K20" s="128">
        <v>1.07942</v>
      </c>
      <c r="L20" s="129">
        <v>5975.46</v>
      </c>
      <c r="M20" s="129">
        <v>5915.71</v>
      </c>
      <c r="N20" s="129">
        <v>59.75</v>
      </c>
    </row>
    <row r="21" spans="1:14" s="81" customFormat="1" ht="24" customHeight="1">
      <c r="A21" s="124">
        <v>6</v>
      </c>
      <c r="B21" s="125" t="s">
        <v>571</v>
      </c>
      <c r="C21" s="126" t="s">
        <v>572</v>
      </c>
      <c r="D21" s="127">
        <v>5535.81</v>
      </c>
      <c r="E21" s="128">
        <v>1.0262199999999999</v>
      </c>
      <c r="F21" s="128">
        <v>1.00566</v>
      </c>
      <c r="G21" s="128">
        <v>0.99875999999999998</v>
      </c>
      <c r="H21" s="128">
        <v>1.0730299999999999</v>
      </c>
      <c r="I21" s="128">
        <v>1</v>
      </c>
      <c r="J21" s="128">
        <v>1</v>
      </c>
      <c r="K21" s="128">
        <v>1.0262199999999999</v>
      </c>
      <c r="L21" s="129">
        <v>5680.96</v>
      </c>
      <c r="M21" s="129">
        <v>5624.15</v>
      </c>
      <c r="N21" s="129">
        <v>56.81</v>
      </c>
    </row>
    <row r="22" spans="1:14" s="81" customFormat="1" ht="24" customHeight="1">
      <c r="A22" s="124">
        <v>7</v>
      </c>
      <c r="B22" s="125" t="s">
        <v>593</v>
      </c>
      <c r="C22" s="126" t="s">
        <v>594</v>
      </c>
      <c r="D22" s="127">
        <v>5535.81</v>
      </c>
      <c r="E22" s="128">
        <v>1.1251800000000001</v>
      </c>
      <c r="F22" s="128">
        <v>1.0044</v>
      </c>
      <c r="G22" s="128">
        <v>1.05766</v>
      </c>
      <c r="H22" s="128">
        <v>1.11642</v>
      </c>
      <c r="I22" s="128">
        <v>1</v>
      </c>
      <c r="J22" s="128">
        <v>1</v>
      </c>
      <c r="K22" s="128">
        <v>1.1251800000000001</v>
      </c>
      <c r="L22" s="129">
        <v>6228.78</v>
      </c>
      <c r="M22" s="129">
        <v>6166.49</v>
      </c>
      <c r="N22" s="129">
        <v>62.29</v>
      </c>
    </row>
    <row r="23" spans="1:14" s="81" customFormat="1" ht="24" customHeight="1">
      <c r="A23" s="124">
        <v>8</v>
      </c>
      <c r="B23" s="125" t="s">
        <v>573</v>
      </c>
      <c r="C23" s="126" t="s">
        <v>574</v>
      </c>
      <c r="D23" s="127">
        <v>5535.81</v>
      </c>
      <c r="E23" s="128">
        <v>1.07246</v>
      </c>
      <c r="F23" s="128">
        <v>1.00993</v>
      </c>
      <c r="G23" s="128">
        <v>1.0015499999999999</v>
      </c>
      <c r="H23" s="128">
        <v>1.1141700000000001</v>
      </c>
      <c r="I23" s="128">
        <v>1</v>
      </c>
      <c r="J23" s="128">
        <v>1</v>
      </c>
      <c r="K23" s="128">
        <v>1.07246</v>
      </c>
      <c r="L23" s="129">
        <v>5936.93</v>
      </c>
      <c r="M23" s="129">
        <v>5877.56</v>
      </c>
      <c r="N23" s="129">
        <v>59.37</v>
      </c>
    </row>
    <row r="24" spans="1:14" s="81" customFormat="1" ht="24" customHeight="1">
      <c r="A24" s="124">
        <v>9</v>
      </c>
      <c r="B24" s="125" t="s">
        <v>575</v>
      </c>
      <c r="C24" s="126" t="s">
        <v>576</v>
      </c>
      <c r="D24" s="127">
        <v>5535.81</v>
      </c>
      <c r="E24" s="128">
        <v>1.06691</v>
      </c>
      <c r="F24" s="128">
        <v>1.0300400000000001</v>
      </c>
      <c r="G24" s="128">
        <v>1.0009600000000001</v>
      </c>
      <c r="H24" s="128">
        <v>1.0878399999999999</v>
      </c>
      <c r="I24" s="128">
        <v>1</v>
      </c>
      <c r="J24" s="128">
        <v>1</v>
      </c>
      <c r="K24" s="128">
        <v>1.06691</v>
      </c>
      <c r="L24" s="129">
        <v>5906.21</v>
      </c>
      <c r="M24" s="129">
        <v>5847.15</v>
      </c>
      <c r="N24" s="129">
        <v>59.06</v>
      </c>
    </row>
    <row r="25" spans="1:14" s="81" customFormat="1" ht="24" customHeight="1">
      <c r="A25" s="124">
        <v>10</v>
      </c>
      <c r="B25" s="125" t="s">
        <v>595</v>
      </c>
      <c r="C25" s="126" t="s">
        <v>596</v>
      </c>
      <c r="D25" s="127">
        <v>5535.81</v>
      </c>
      <c r="E25" s="128">
        <v>0.78042999999999996</v>
      </c>
      <c r="F25" s="128">
        <v>0.83740999999999999</v>
      </c>
      <c r="G25" s="128">
        <v>0.99075999999999997</v>
      </c>
      <c r="H25" s="128">
        <v>1</v>
      </c>
      <c r="I25" s="128">
        <v>1</v>
      </c>
      <c r="J25" s="128">
        <v>1</v>
      </c>
      <c r="K25" s="128">
        <v>0.78042999999999996</v>
      </c>
      <c r="L25" s="129">
        <v>4320.3100000000004</v>
      </c>
      <c r="M25" s="129">
        <v>4277.1099999999997</v>
      </c>
      <c r="N25" s="129">
        <v>43.2</v>
      </c>
    </row>
    <row r="26" spans="1:14" s="81" customFormat="1" ht="24" customHeight="1">
      <c r="A26" s="124">
        <v>11</v>
      </c>
      <c r="B26" s="125" t="s">
        <v>597</v>
      </c>
      <c r="C26" s="126" t="s">
        <v>598</v>
      </c>
      <c r="D26" s="127">
        <v>5535.81</v>
      </c>
      <c r="E26" s="128">
        <v>0.79083999999999999</v>
      </c>
      <c r="F26" s="128">
        <v>0.84782000000000002</v>
      </c>
      <c r="G26" s="128">
        <v>0.99075999999999997</v>
      </c>
      <c r="H26" s="128">
        <v>1</v>
      </c>
      <c r="I26" s="128">
        <v>1</v>
      </c>
      <c r="J26" s="128">
        <v>1</v>
      </c>
      <c r="K26" s="128">
        <v>0.79083999999999999</v>
      </c>
      <c r="L26" s="129">
        <v>4377.9399999999996</v>
      </c>
      <c r="M26" s="129">
        <v>4334.16</v>
      </c>
      <c r="N26" s="129">
        <v>43.78</v>
      </c>
    </row>
    <row r="27" spans="1:14" s="81" customFormat="1" ht="24" customHeight="1">
      <c r="A27" s="124">
        <v>12</v>
      </c>
      <c r="B27" s="125" t="s">
        <v>599</v>
      </c>
      <c r="C27" s="126" t="s">
        <v>600</v>
      </c>
      <c r="D27" s="127">
        <v>5535.81</v>
      </c>
      <c r="E27" s="128">
        <v>1.6256299999999999</v>
      </c>
      <c r="F27" s="128">
        <v>1.64313</v>
      </c>
      <c r="G27" s="128">
        <v>1.03024</v>
      </c>
      <c r="H27" s="128">
        <v>1</v>
      </c>
      <c r="I27" s="128">
        <v>1</v>
      </c>
      <c r="J27" s="128">
        <v>1</v>
      </c>
      <c r="K27" s="128">
        <v>1.6256299999999999</v>
      </c>
      <c r="L27" s="129">
        <v>8999.18</v>
      </c>
      <c r="M27" s="129">
        <v>8909.19</v>
      </c>
      <c r="N27" s="129">
        <v>89.99</v>
      </c>
    </row>
    <row r="28" spans="1:14" s="81" customFormat="1" ht="24" customHeight="1">
      <c r="A28" s="124">
        <v>13</v>
      </c>
      <c r="B28" s="125" t="s">
        <v>601</v>
      </c>
      <c r="C28" s="126" t="s">
        <v>602</v>
      </c>
      <c r="D28" s="127">
        <v>5535.81</v>
      </c>
      <c r="E28" s="128">
        <v>1.60877</v>
      </c>
      <c r="F28" s="128">
        <v>1.6262700000000001</v>
      </c>
      <c r="G28" s="128">
        <v>1.03024</v>
      </c>
      <c r="H28" s="128">
        <v>1</v>
      </c>
      <c r="I28" s="128">
        <v>1</v>
      </c>
      <c r="J28" s="128">
        <v>1</v>
      </c>
      <c r="K28" s="128">
        <v>1.60877</v>
      </c>
      <c r="L28" s="129">
        <v>8905.85</v>
      </c>
      <c r="M28" s="129">
        <v>8816.7900000000009</v>
      </c>
      <c r="N28" s="129">
        <v>89.06</v>
      </c>
    </row>
    <row r="29" spans="1:14" s="81" customFormat="1" ht="24" customHeight="1">
      <c r="A29" s="124">
        <v>14</v>
      </c>
      <c r="B29" s="125" t="s">
        <v>603</v>
      </c>
      <c r="C29" s="126" t="s">
        <v>604</v>
      </c>
      <c r="D29" s="127">
        <v>5535.81</v>
      </c>
      <c r="E29" s="128">
        <v>1.62805</v>
      </c>
      <c r="F29" s="128">
        <v>1.6455500000000001</v>
      </c>
      <c r="G29" s="128">
        <v>1.03024</v>
      </c>
      <c r="H29" s="128">
        <v>1</v>
      </c>
      <c r="I29" s="128">
        <v>1</v>
      </c>
      <c r="J29" s="128">
        <v>1</v>
      </c>
      <c r="K29" s="128">
        <v>1.62805</v>
      </c>
      <c r="L29" s="129">
        <v>9012.58</v>
      </c>
      <c r="M29" s="129">
        <v>8922.4500000000007</v>
      </c>
      <c r="N29" s="129">
        <v>90.13</v>
      </c>
    </row>
    <row r="30" spans="1:14" s="81" customFormat="1" ht="24" customHeight="1">
      <c r="A30" s="124">
        <v>15</v>
      </c>
      <c r="B30" s="125" t="s">
        <v>605</v>
      </c>
      <c r="C30" s="126" t="s">
        <v>606</v>
      </c>
      <c r="D30" s="127">
        <v>5535.81</v>
      </c>
      <c r="E30" s="128">
        <v>0.84653999999999996</v>
      </c>
      <c r="F30" s="128">
        <v>0.89337999999999995</v>
      </c>
      <c r="G30" s="128">
        <v>0.99204999999999999</v>
      </c>
      <c r="H30" s="128">
        <v>1.00929</v>
      </c>
      <c r="I30" s="128">
        <v>1</v>
      </c>
      <c r="J30" s="128">
        <v>1</v>
      </c>
      <c r="K30" s="128">
        <v>0.84653999999999996</v>
      </c>
      <c r="L30" s="129">
        <v>4686.28</v>
      </c>
      <c r="M30" s="129">
        <v>4639.42</v>
      </c>
      <c r="N30" s="129">
        <v>46.86</v>
      </c>
    </row>
    <row r="31" spans="1:14" s="81" customFormat="1" ht="24" customHeight="1">
      <c r="A31" s="124">
        <v>16</v>
      </c>
      <c r="B31" s="125" t="s">
        <v>607</v>
      </c>
      <c r="C31" s="126" t="s">
        <v>608</v>
      </c>
      <c r="D31" s="127">
        <v>5535.81</v>
      </c>
      <c r="E31" s="128">
        <v>1.0628</v>
      </c>
      <c r="F31" s="128">
        <v>0.99892999999999998</v>
      </c>
      <c r="G31" s="128">
        <v>1.00196</v>
      </c>
      <c r="H31" s="128">
        <v>1.1151500000000001</v>
      </c>
      <c r="I31" s="128">
        <v>1</v>
      </c>
      <c r="J31" s="128">
        <v>1</v>
      </c>
      <c r="K31" s="128">
        <v>1.0628</v>
      </c>
      <c r="L31" s="129">
        <v>5883.46</v>
      </c>
      <c r="M31" s="129">
        <v>5824.63</v>
      </c>
      <c r="N31" s="129">
        <v>58.83</v>
      </c>
    </row>
    <row r="32" spans="1:14" s="81" customFormat="1" ht="24" customHeight="1">
      <c r="A32" s="124">
        <v>17</v>
      </c>
      <c r="B32" s="125" t="s">
        <v>609</v>
      </c>
      <c r="C32" s="126" t="s">
        <v>610</v>
      </c>
      <c r="D32" s="127">
        <v>5535.81</v>
      </c>
      <c r="E32" s="128">
        <v>1.0817399999999999</v>
      </c>
      <c r="F32" s="128">
        <v>1.0185200000000001</v>
      </c>
      <c r="G32" s="128">
        <v>0.99551999999999996</v>
      </c>
      <c r="H32" s="128">
        <v>1.1212299999999999</v>
      </c>
      <c r="I32" s="128">
        <v>1</v>
      </c>
      <c r="J32" s="128">
        <v>1</v>
      </c>
      <c r="K32" s="128">
        <v>1.0817399999999999</v>
      </c>
      <c r="L32" s="129">
        <v>5988.31</v>
      </c>
      <c r="M32" s="129">
        <v>5928.43</v>
      </c>
      <c r="N32" s="129">
        <v>59.88</v>
      </c>
    </row>
    <row r="33" spans="1:14" s="81" customFormat="1" ht="24" customHeight="1">
      <c r="A33" s="124">
        <v>18</v>
      </c>
      <c r="B33" s="125" t="s">
        <v>611</v>
      </c>
      <c r="C33" s="126" t="s">
        <v>612</v>
      </c>
      <c r="D33" s="127">
        <v>5535.81</v>
      </c>
      <c r="E33" s="128">
        <v>0.87063999999999997</v>
      </c>
      <c r="F33" s="128">
        <v>0.92076000000000002</v>
      </c>
      <c r="G33" s="128">
        <v>0.99761999999999995</v>
      </c>
      <c r="H33" s="128">
        <v>1</v>
      </c>
      <c r="I33" s="128">
        <v>1</v>
      </c>
      <c r="J33" s="128">
        <v>1</v>
      </c>
      <c r="K33" s="128">
        <v>0.87063999999999997</v>
      </c>
      <c r="L33" s="129">
        <v>4819.7</v>
      </c>
      <c r="M33" s="129">
        <v>4771.5</v>
      </c>
      <c r="N33" s="129">
        <v>48.2</v>
      </c>
    </row>
    <row r="34" spans="1:14" s="81" customFormat="1" ht="24" customHeight="1">
      <c r="A34" s="124">
        <v>19</v>
      </c>
      <c r="B34" s="125" t="s">
        <v>613</v>
      </c>
      <c r="C34" s="126" t="s">
        <v>614</v>
      </c>
      <c r="D34" s="127">
        <v>5535.81</v>
      </c>
      <c r="E34" s="128">
        <v>0.76805000000000001</v>
      </c>
      <c r="F34" s="128">
        <v>0.83184000000000002</v>
      </c>
      <c r="G34" s="128">
        <v>0.98394999999999999</v>
      </c>
      <c r="H34" s="128">
        <v>1</v>
      </c>
      <c r="I34" s="128">
        <v>1</v>
      </c>
      <c r="J34" s="128">
        <v>1</v>
      </c>
      <c r="K34" s="128">
        <v>0.76805000000000001</v>
      </c>
      <c r="L34" s="129">
        <v>4251.78</v>
      </c>
      <c r="M34" s="129">
        <v>4209.26</v>
      </c>
      <c r="N34" s="129">
        <v>42.52</v>
      </c>
    </row>
    <row r="35" spans="1:14" s="81" customFormat="1" ht="24" customHeight="1">
      <c r="A35" s="124">
        <v>20</v>
      </c>
      <c r="B35" s="125" t="s">
        <v>615</v>
      </c>
      <c r="C35" s="126" t="s">
        <v>616</v>
      </c>
      <c r="D35" s="127">
        <v>5535.81</v>
      </c>
      <c r="E35" s="128">
        <v>0.7984</v>
      </c>
      <c r="F35" s="128">
        <v>0.85550999999999999</v>
      </c>
      <c r="G35" s="128">
        <v>0.99063000000000001</v>
      </c>
      <c r="H35" s="128">
        <v>1</v>
      </c>
      <c r="I35" s="128">
        <v>1</v>
      </c>
      <c r="J35" s="128">
        <v>1</v>
      </c>
      <c r="K35" s="128">
        <v>0.7984</v>
      </c>
      <c r="L35" s="129">
        <v>4419.79</v>
      </c>
      <c r="M35" s="129">
        <v>4375.59</v>
      </c>
      <c r="N35" s="129">
        <v>44.2</v>
      </c>
    </row>
    <row r="36" spans="1:14" s="81" customFormat="1" ht="24" customHeight="1">
      <c r="A36" s="124">
        <v>21</v>
      </c>
      <c r="B36" s="125" t="s">
        <v>617</v>
      </c>
      <c r="C36" s="126" t="s">
        <v>618</v>
      </c>
      <c r="D36" s="127">
        <v>5535.81</v>
      </c>
      <c r="E36" s="128">
        <v>0.86780000000000002</v>
      </c>
      <c r="F36" s="128">
        <v>0.81064000000000003</v>
      </c>
      <c r="G36" s="128">
        <v>0.99063000000000001</v>
      </c>
      <c r="H36" s="128">
        <v>1.1200000000000001</v>
      </c>
      <c r="I36" s="128">
        <v>1</v>
      </c>
      <c r="J36" s="128">
        <v>1</v>
      </c>
      <c r="K36" s="128">
        <v>0.86780000000000002</v>
      </c>
      <c r="L36" s="129">
        <v>4803.9799999999996</v>
      </c>
      <c r="M36" s="129">
        <v>4755.9399999999996</v>
      </c>
      <c r="N36" s="129">
        <v>48.04</v>
      </c>
    </row>
    <row r="37" spans="1:14" s="81" customFormat="1" ht="22.5" customHeight="1">
      <c r="A37" s="130"/>
      <c r="B37" s="131" t="s">
        <v>619</v>
      </c>
      <c r="C37" s="132"/>
      <c r="D37" s="133"/>
      <c r="E37" s="133"/>
      <c r="F37" s="133">
        <v>1</v>
      </c>
      <c r="G37" s="133">
        <v>1</v>
      </c>
      <c r="H37" s="133">
        <v>0.95226</v>
      </c>
      <c r="I37" s="133">
        <v>1</v>
      </c>
      <c r="J37" s="133"/>
      <c r="K37" s="133"/>
      <c r="L37" s="134"/>
      <c r="M37" s="134"/>
      <c r="N37" s="134"/>
    </row>
    <row r="38" spans="1:14" ht="7.5" customHeight="1">
      <c r="D38" s="135"/>
      <c r="E38" s="135"/>
      <c r="F38" s="135"/>
      <c r="G38" s="135"/>
      <c r="H38" s="135"/>
      <c r="I38" s="135"/>
      <c r="J38" s="135"/>
      <c r="K38" s="135"/>
      <c r="L38" s="33"/>
      <c r="M38" s="33"/>
    </row>
    <row r="39" spans="1:14" ht="13.5" customHeight="1">
      <c r="D39" s="136"/>
      <c r="E39" s="136"/>
      <c r="F39" s="136"/>
      <c r="G39" s="136"/>
      <c r="H39" s="136"/>
      <c r="I39" s="136"/>
      <c r="J39" s="33"/>
      <c r="K39" s="33"/>
      <c r="L39" s="137"/>
      <c r="M39" s="137"/>
    </row>
    <row r="40" spans="1:14" ht="11.1" customHeight="1">
      <c r="L40" s="33"/>
      <c r="M40" s="33"/>
    </row>
    <row r="41" spans="1:14">
      <c r="L41" s="33"/>
      <c r="M41" s="33"/>
    </row>
    <row r="42" spans="1:14">
      <c r="D42" s="135"/>
      <c r="E42" s="135"/>
      <c r="F42" s="135"/>
      <c r="G42" s="135"/>
      <c r="H42" s="135"/>
      <c r="I42" s="135"/>
      <c r="J42" s="135"/>
      <c r="K42" s="135"/>
      <c r="L42" s="33"/>
      <c r="M42" s="33"/>
    </row>
    <row r="43" spans="1:14">
      <c r="L43" s="33"/>
      <c r="M43" s="33"/>
    </row>
    <row r="46" spans="1:14">
      <c r="D46" s="135"/>
      <c r="E46" s="135"/>
      <c r="F46" s="135"/>
      <c r="G46" s="135"/>
      <c r="H46" s="135"/>
      <c r="I46" s="135"/>
      <c r="J46" s="135"/>
      <c r="K46" s="135"/>
    </row>
  </sheetData>
  <autoFilter ref="A15:L15">
    <filterColumn colId="4"/>
    <filterColumn colId="9"/>
    <filterColumn colId="10"/>
  </autoFilter>
  <mergeCells count="16">
    <mergeCell ref="A9:N9"/>
    <mergeCell ref="A7:N7"/>
    <mergeCell ref="A11:A14"/>
    <mergeCell ref="B11:C12"/>
    <mergeCell ref="D11:D14"/>
    <mergeCell ref="E11:H11"/>
    <mergeCell ref="I11:I14"/>
    <mergeCell ref="J11:J14"/>
    <mergeCell ref="K11:K14"/>
    <mergeCell ref="L11:N11"/>
    <mergeCell ref="E12:E14"/>
    <mergeCell ref="F12:H12"/>
    <mergeCell ref="L12:L14"/>
    <mergeCell ref="M12:N12"/>
    <mergeCell ref="B13:B14"/>
    <mergeCell ref="C13:C1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8"/>
  <sheetViews>
    <sheetView zoomScale="70" zoomScaleNormal="70" workbookViewId="0">
      <pane ySplit="13" topLeftCell="A138" activePane="bottomLeft" state="frozen"/>
      <selection pane="bottomLeft" activeCell="A139" sqref="A139"/>
    </sheetView>
  </sheetViews>
  <sheetFormatPr defaultRowHeight="14.4"/>
  <cols>
    <col min="1" max="1" width="15.44140625" customWidth="1"/>
    <col min="2" max="2" width="6.88671875" customWidth="1"/>
    <col min="3" max="3" width="28.33203125" customWidth="1"/>
    <col min="4" max="4" width="17.44140625" bestFit="1" customWidth="1"/>
    <col min="5" max="5" width="28.5546875" customWidth="1"/>
    <col min="6" max="6" width="5.44140625" customWidth="1"/>
    <col min="7" max="7" width="27.109375" customWidth="1"/>
    <col min="8" max="8" width="9.88671875" customWidth="1"/>
    <col min="9" max="10" width="11.6640625" customWidth="1"/>
    <col min="11" max="11" width="38.33203125" customWidth="1"/>
  </cols>
  <sheetData>
    <row r="1" spans="1:11" ht="18">
      <c r="A1" s="1"/>
      <c r="B1" s="2"/>
      <c r="C1" s="2"/>
      <c r="D1" s="2"/>
      <c r="E1" s="2"/>
      <c r="F1" s="2"/>
      <c r="G1" s="2"/>
      <c r="H1" s="2"/>
      <c r="I1" s="2"/>
      <c r="J1" s="1"/>
      <c r="K1" s="24" t="s">
        <v>131</v>
      </c>
    </row>
    <row r="2" spans="1:11" ht="18">
      <c r="A2" s="1"/>
      <c r="B2" s="2"/>
      <c r="C2" s="2"/>
      <c r="D2" s="2"/>
      <c r="E2" s="2"/>
      <c r="F2" s="2"/>
      <c r="G2" s="2"/>
      <c r="H2" s="2"/>
      <c r="I2" s="2"/>
      <c r="J2" s="1"/>
      <c r="K2" s="25" t="s">
        <v>132</v>
      </c>
    </row>
    <row r="3" spans="1:11" ht="18">
      <c r="A3" s="1"/>
      <c r="B3" s="2"/>
      <c r="C3" s="2"/>
      <c r="D3" s="2"/>
      <c r="E3" s="2"/>
      <c r="F3" s="2"/>
      <c r="G3" s="2"/>
      <c r="H3" s="2"/>
      <c r="I3" s="2"/>
      <c r="J3" s="1"/>
      <c r="K3" s="25" t="str">
        <f>Прил.1!N3</f>
        <v>от 28.02.2023 №2/23</v>
      </c>
    </row>
    <row r="4" spans="1:11" ht="17.399999999999999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8" customHeight="1">
      <c r="A5" s="178" t="s">
        <v>133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</row>
    <row r="6" spans="1:11" ht="18">
      <c r="A6" s="1"/>
      <c r="B6" s="4"/>
      <c r="C6" s="4"/>
      <c r="D6" s="4"/>
      <c r="E6" s="4"/>
      <c r="F6" s="4"/>
      <c r="G6" s="4"/>
      <c r="H6" s="4"/>
      <c r="I6" s="4"/>
      <c r="J6" s="4"/>
      <c r="K6" s="2"/>
    </row>
    <row r="7" spans="1:11" ht="18" customHeight="1">
      <c r="A7" s="179" t="s">
        <v>134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</row>
    <row r="8" spans="1:11" ht="17.399999999999999">
      <c r="B8" s="5"/>
      <c r="C8" s="5"/>
      <c r="D8" s="5"/>
      <c r="E8" s="5"/>
      <c r="F8" s="6"/>
      <c r="G8" s="5"/>
      <c r="H8" s="5"/>
    </row>
    <row r="9" spans="1:11" ht="20.25" customHeight="1">
      <c r="A9" s="180" t="s">
        <v>0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</row>
    <row r="10" spans="1:11" ht="18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.75" customHeight="1">
      <c r="A11" s="181" t="s">
        <v>2</v>
      </c>
      <c r="B11" s="182" t="s">
        <v>3</v>
      </c>
      <c r="C11" s="183"/>
      <c r="D11" s="182" t="s">
        <v>4</v>
      </c>
      <c r="E11" s="183"/>
      <c r="F11" s="182" t="s">
        <v>5</v>
      </c>
      <c r="G11" s="183"/>
      <c r="H11" s="181" t="s">
        <v>6</v>
      </c>
      <c r="I11" s="184" t="s">
        <v>7</v>
      </c>
      <c r="J11" s="185"/>
      <c r="K11" s="181" t="s">
        <v>8</v>
      </c>
    </row>
    <row r="12" spans="1:11" ht="45">
      <c r="A12" s="181"/>
      <c r="B12" s="7" t="s">
        <v>9</v>
      </c>
      <c r="C12" s="8" t="s">
        <v>10</v>
      </c>
      <c r="D12" s="8" t="s">
        <v>11</v>
      </c>
      <c r="E12" s="8" t="s">
        <v>10</v>
      </c>
      <c r="F12" s="8" t="s">
        <v>11</v>
      </c>
      <c r="G12" s="8" t="s">
        <v>10</v>
      </c>
      <c r="H12" s="181"/>
      <c r="I12" s="9" t="s">
        <v>12</v>
      </c>
      <c r="J12" s="9" t="s">
        <v>13</v>
      </c>
      <c r="K12" s="181"/>
    </row>
    <row r="13" spans="1:11">
      <c r="A13" s="10">
        <v>1</v>
      </c>
      <c r="B13" s="23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</row>
    <row r="14" spans="1:11" ht="15">
      <c r="A14" s="175" t="s">
        <v>130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7"/>
    </row>
    <row r="15" spans="1:11" ht="27.6">
      <c r="A15" s="11">
        <v>111</v>
      </c>
      <c r="B15" s="12">
        <v>39</v>
      </c>
      <c r="C15" s="13" t="s">
        <v>14</v>
      </c>
      <c r="D15" s="14" t="s">
        <v>15</v>
      </c>
      <c r="E15" s="15" t="s">
        <v>16</v>
      </c>
      <c r="F15" s="16">
        <v>601</v>
      </c>
      <c r="G15" s="13" t="s">
        <v>17</v>
      </c>
      <c r="H15" s="17" t="s">
        <v>18</v>
      </c>
      <c r="I15" s="18">
        <v>1530</v>
      </c>
      <c r="J15" s="18"/>
      <c r="K15" s="19"/>
    </row>
    <row r="16" spans="1:11" ht="27.6">
      <c r="A16" s="11">
        <v>111</v>
      </c>
      <c r="B16" s="11">
        <v>76</v>
      </c>
      <c r="C16" s="13" t="s">
        <v>19</v>
      </c>
      <c r="D16" s="14" t="s">
        <v>20</v>
      </c>
      <c r="E16" s="15" t="s">
        <v>21</v>
      </c>
      <c r="F16" s="16">
        <v>601</v>
      </c>
      <c r="G16" s="13" t="s">
        <v>17</v>
      </c>
      <c r="H16" s="17" t="s">
        <v>18</v>
      </c>
      <c r="I16" s="18">
        <v>934</v>
      </c>
      <c r="J16" s="18"/>
      <c r="K16" s="19"/>
    </row>
    <row r="17" spans="1:11" ht="27.6">
      <c r="A17" s="11">
        <v>111</v>
      </c>
      <c r="B17" s="20">
        <v>95</v>
      </c>
      <c r="C17" s="13" t="s">
        <v>22</v>
      </c>
      <c r="D17" s="14" t="s">
        <v>20</v>
      </c>
      <c r="E17" s="15" t="s">
        <v>21</v>
      </c>
      <c r="F17" s="16">
        <v>601</v>
      </c>
      <c r="G17" s="13" t="s">
        <v>17</v>
      </c>
      <c r="H17" s="17" t="s">
        <v>18</v>
      </c>
      <c r="I17" s="18">
        <v>934</v>
      </c>
      <c r="J17" s="18"/>
      <c r="K17" s="19"/>
    </row>
    <row r="18" spans="1:11" ht="27.6">
      <c r="A18" s="11">
        <v>111</v>
      </c>
      <c r="B18" s="11">
        <v>206</v>
      </c>
      <c r="C18" s="13" t="s">
        <v>23</v>
      </c>
      <c r="D18" s="14" t="s">
        <v>15</v>
      </c>
      <c r="E18" s="15" t="s">
        <v>16</v>
      </c>
      <c r="F18" s="16">
        <v>601</v>
      </c>
      <c r="G18" s="13" t="s">
        <v>17</v>
      </c>
      <c r="H18" s="17" t="s">
        <v>18</v>
      </c>
      <c r="I18" s="18">
        <v>735</v>
      </c>
      <c r="J18" s="18"/>
      <c r="K18" s="19"/>
    </row>
    <row r="19" spans="1:11" ht="27.6">
      <c r="A19" s="11">
        <v>111</v>
      </c>
      <c r="B19" s="11">
        <v>206</v>
      </c>
      <c r="C19" s="13" t="s">
        <v>23</v>
      </c>
      <c r="D19" s="14" t="s">
        <v>20</v>
      </c>
      <c r="E19" s="15" t="s">
        <v>21</v>
      </c>
      <c r="F19" s="16">
        <v>601</v>
      </c>
      <c r="G19" s="13" t="s">
        <v>17</v>
      </c>
      <c r="H19" s="17" t="s">
        <v>18</v>
      </c>
      <c r="I19" s="18">
        <v>735</v>
      </c>
      <c r="J19" s="18"/>
      <c r="K19" s="19"/>
    </row>
    <row r="20" spans="1:11" ht="27.6">
      <c r="A20" s="11">
        <v>112</v>
      </c>
      <c r="B20" s="12">
        <v>39</v>
      </c>
      <c r="C20" s="13" t="s">
        <v>24</v>
      </c>
      <c r="D20" s="14" t="s">
        <v>15</v>
      </c>
      <c r="E20" s="15" t="s">
        <v>16</v>
      </c>
      <c r="F20" s="16">
        <v>601</v>
      </c>
      <c r="G20" s="13" t="s">
        <v>17</v>
      </c>
      <c r="H20" s="17" t="s">
        <v>18</v>
      </c>
      <c r="I20" s="18"/>
      <c r="J20" s="18">
        <v>1523</v>
      </c>
      <c r="K20" s="19"/>
    </row>
    <row r="21" spans="1:11" ht="27.6">
      <c r="A21" s="11">
        <v>112</v>
      </c>
      <c r="B21" s="11" t="s">
        <v>25</v>
      </c>
      <c r="C21" s="13" t="s">
        <v>26</v>
      </c>
      <c r="D21" s="14" t="s">
        <v>27</v>
      </c>
      <c r="E21" s="15" t="s">
        <v>28</v>
      </c>
      <c r="F21" s="16">
        <v>601</v>
      </c>
      <c r="G21" s="13" t="s">
        <v>17</v>
      </c>
      <c r="H21" s="17" t="s">
        <v>18</v>
      </c>
      <c r="I21" s="18"/>
      <c r="J21" s="18">
        <v>807</v>
      </c>
      <c r="K21" s="19"/>
    </row>
    <row r="22" spans="1:11" ht="27.6">
      <c r="A22" s="11">
        <v>112</v>
      </c>
      <c r="B22" s="11">
        <v>206</v>
      </c>
      <c r="C22" s="13" t="s">
        <v>23</v>
      </c>
      <c r="D22" s="14" t="s">
        <v>15</v>
      </c>
      <c r="E22" s="15" t="s">
        <v>16</v>
      </c>
      <c r="F22" s="16">
        <v>601</v>
      </c>
      <c r="G22" s="13" t="s">
        <v>17</v>
      </c>
      <c r="H22" s="17" t="s">
        <v>18</v>
      </c>
      <c r="I22" s="18"/>
      <c r="J22" s="18">
        <v>728</v>
      </c>
      <c r="K22" s="19"/>
    </row>
    <row r="23" spans="1:11" ht="27.6">
      <c r="A23" s="11">
        <v>112</v>
      </c>
      <c r="B23" s="11">
        <v>206</v>
      </c>
      <c r="C23" s="13" t="s">
        <v>23</v>
      </c>
      <c r="D23" s="14" t="s">
        <v>27</v>
      </c>
      <c r="E23" s="15" t="s">
        <v>28</v>
      </c>
      <c r="F23" s="16">
        <v>601</v>
      </c>
      <c r="G23" s="13" t="s">
        <v>17</v>
      </c>
      <c r="H23" s="17" t="s">
        <v>18</v>
      </c>
      <c r="I23" s="18"/>
      <c r="J23" s="18">
        <v>728</v>
      </c>
      <c r="K23" s="19"/>
    </row>
    <row r="24" spans="1:11" ht="27.6">
      <c r="A24" s="11">
        <v>113</v>
      </c>
      <c r="B24" s="12">
        <v>39</v>
      </c>
      <c r="C24" s="13" t="s">
        <v>14</v>
      </c>
      <c r="D24" s="14" t="s">
        <v>15</v>
      </c>
      <c r="E24" s="15" t="s">
        <v>16</v>
      </c>
      <c r="F24" s="16">
        <v>601</v>
      </c>
      <c r="G24" s="13" t="s">
        <v>17</v>
      </c>
      <c r="H24" s="17" t="s">
        <v>18</v>
      </c>
      <c r="I24" s="18">
        <v>1530</v>
      </c>
      <c r="J24" s="18">
        <v>1523</v>
      </c>
      <c r="K24" s="19"/>
    </row>
    <row r="25" spans="1:11" ht="27.6">
      <c r="A25" s="11">
        <v>113</v>
      </c>
      <c r="B25" s="11">
        <v>206</v>
      </c>
      <c r="C25" s="13" t="s">
        <v>23</v>
      </c>
      <c r="D25" s="14" t="s">
        <v>15</v>
      </c>
      <c r="E25" s="15" t="s">
        <v>16</v>
      </c>
      <c r="F25" s="16">
        <v>601</v>
      </c>
      <c r="G25" s="13" t="s">
        <v>17</v>
      </c>
      <c r="H25" s="17" t="s">
        <v>18</v>
      </c>
      <c r="I25" s="18">
        <v>735</v>
      </c>
      <c r="J25" s="18">
        <v>728</v>
      </c>
      <c r="K25" s="19"/>
    </row>
    <row r="26" spans="1:11" ht="27.6">
      <c r="A26" s="11">
        <v>131</v>
      </c>
      <c r="B26" s="11">
        <v>206</v>
      </c>
      <c r="C26" s="13" t="s">
        <v>23</v>
      </c>
      <c r="D26" s="14" t="s">
        <v>15</v>
      </c>
      <c r="E26" s="15" t="s">
        <v>16</v>
      </c>
      <c r="F26" s="16">
        <v>601</v>
      </c>
      <c r="G26" s="13" t="s">
        <v>17</v>
      </c>
      <c r="H26" s="17" t="s">
        <v>18</v>
      </c>
      <c r="I26" s="18">
        <v>735</v>
      </c>
      <c r="J26" s="18">
        <v>728</v>
      </c>
      <c r="K26" s="19"/>
    </row>
    <row r="27" spans="1:11" ht="27.6">
      <c r="A27" s="11">
        <v>131</v>
      </c>
      <c r="B27" s="11">
        <v>207</v>
      </c>
      <c r="C27" s="13" t="s">
        <v>29</v>
      </c>
      <c r="D27" s="14" t="s">
        <v>15</v>
      </c>
      <c r="E27" s="15" t="s">
        <v>16</v>
      </c>
      <c r="F27" s="16">
        <v>601</v>
      </c>
      <c r="G27" s="13" t="s">
        <v>17</v>
      </c>
      <c r="H27" s="17" t="s">
        <v>18</v>
      </c>
      <c r="I27" s="18">
        <v>366</v>
      </c>
      <c r="J27" s="18">
        <v>366</v>
      </c>
      <c r="K27" s="19"/>
    </row>
    <row r="28" spans="1:11" ht="27.6">
      <c r="A28" s="11">
        <v>131</v>
      </c>
      <c r="B28" s="11">
        <v>206</v>
      </c>
      <c r="C28" s="13" t="s">
        <v>30</v>
      </c>
      <c r="D28" s="14" t="s">
        <v>20</v>
      </c>
      <c r="E28" s="15" t="s">
        <v>21</v>
      </c>
      <c r="F28" s="16">
        <v>601</v>
      </c>
      <c r="G28" s="13" t="s">
        <v>17</v>
      </c>
      <c r="H28" s="17" t="s">
        <v>18</v>
      </c>
      <c r="I28" s="18">
        <v>735</v>
      </c>
      <c r="J28" s="18"/>
      <c r="K28" s="19"/>
    </row>
    <row r="29" spans="1:11" ht="27.6">
      <c r="A29" s="11">
        <v>131</v>
      </c>
      <c r="B29" s="11">
        <v>207</v>
      </c>
      <c r="C29" s="13" t="s">
        <v>29</v>
      </c>
      <c r="D29" s="14" t="s">
        <v>20</v>
      </c>
      <c r="E29" s="15" t="s">
        <v>21</v>
      </c>
      <c r="F29" s="16">
        <v>601</v>
      </c>
      <c r="G29" s="13" t="s">
        <v>17</v>
      </c>
      <c r="H29" s="17" t="s">
        <v>18</v>
      </c>
      <c r="I29" s="18">
        <v>366</v>
      </c>
      <c r="J29" s="18"/>
      <c r="K29" s="19"/>
    </row>
    <row r="30" spans="1:11" ht="27.6">
      <c r="A30" s="11">
        <v>131</v>
      </c>
      <c r="B30" s="11">
        <v>206</v>
      </c>
      <c r="C30" s="13" t="s">
        <v>23</v>
      </c>
      <c r="D30" s="14" t="s">
        <v>27</v>
      </c>
      <c r="E30" s="15" t="s">
        <v>28</v>
      </c>
      <c r="F30" s="16">
        <v>601</v>
      </c>
      <c r="G30" s="13" t="s">
        <v>17</v>
      </c>
      <c r="H30" s="17" t="s">
        <v>18</v>
      </c>
      <c r="I30" s="18"/>
      <c r="J30" s="18">
        <v>728</v>
      </c>
      <c r="K30" s="19"/>
    </row>
    <row r="31" spans="1:11" ht="27.6">
      <c r="A31" s="11">
        <v>131</v>
      </c>
      <c r="B31" s="11">
        <v>207</v>
      </c>
      <c r="C31" s="13" t="s">
        <v>29</v>
      </c>
      <c r="D31" s="14" t="s">
        <v>27</v>
      </c>
      <c r="E31" s="15" t="s">
        <v>31</v>
      </c>
      <c r="F31" s="16">
        <v>601</v>
      </c>
      <c r="G31" s="13" t="s">
        <v>17</v>
      </c>
      <c r="H31" s="17" t="s">
        <v>18</v>
      </c>
      <c r="I31" s="18"/>
      <c r="J31" s="18">
        <v>366</v>
      </c>
      <c r="K31" s="19"/>
    </row>
    <row r="32" spans="1:11" ht="27.6">
      <c r="A32" s="11">
        <v>131</v>
      </c>
      <c r="B32" s="11">
        <v>207</v>
      </c>
      <c r="C32" s="13" t="s">
        <v>29</v>
      </c>
      <c r="D32" s="14" t="s">
        <v>32</v>
      </c>
      <c r="E32" s="15" t="s">
        <v>33</v>
      </c>
      <c r="F32" s="21">
        <v>601</v>
      </c>
      <c r="G32" s="13" t="s">
        <v>17</v>
      </c>
      <c r="H32" s="17" t="s">
        <v>18</v>
      </c>
      <c r="I32" s="22">
        <v>366</v>
      </c>
      <c r="J32" s="22"/>
      <c r="K32" s="19"/>
    </row>
    <row r="33" spans="1:11" ht="27.6">
      <c r="A33" s="11">
        <v>132</v>
      </c>
      <c r="B33" s="11">
        <v>206</v>
      </c>
      <c r="C33" s="13" t="s">
        <v>23</v>
      </c>
      <c r="D33" s="14" t="s">
        <v>15</v>
      </c>
      <c r="E33" s="15" t="s">
        <v>16</v>
      </c>
      <c r="F33" s="16">
        <v>601</v>
      </c>
      <c r="G33" s="13" t="s">
        <v>17</v>
      </c>
      <c r="H33" s="17" t="s">
        <v>18</v>
      </c>
      <c r="I33" s="18">
        <v>735</v>
      </c>
      <c r="J33" s="18">
        <v>728</v>
      </c>
      <c r="K33" s="19"/>
    </row>
    <row r="34" spans="1:11" ht="27.6">
      <c r="A34" s="11">
        <v>132</v>
      </c>
      <c r="B34" s="11">
        <v>206</v>
      </c>
      <c r="C34" s="13" t="s">
        <v>23</v>
      </c>
      <c r="D34" s="14" t="s">
        <v>20</v>
      </c>
      <c r="E34" s="15" t="s">
        <v>21</v>
      </c>
      <c r="F34" s="16">
        <v>601</v>
      </c>
      <c r="G34" s="13" t="s">
        <v>17</v>
      </c>
      <c r="H34" s="17" t="s">
        <v>18</v>
      </c>
      <c r="I34" s="18">
        <v>735</v>
      </c>
      <c r="J34" s="18"/>
      <c r="K34" s="19"/>
    </row>
    <row r="35" spans="1:11" ht="27.6">
      <c r="A35" s="11">
        <v>132</v>
      </c>
      <c r="B35" s="11">
        <v>206</v>
      </c>
      <c r="C35" s="13" t="s">
        <v>23</v>
      </c>
      <c r="D35" s="14" t="s">
        <v>27</v>
      </c>
      <c r="E35" s="15" t="s">
        <v>28</v>
      </c>
      <c r="F35" s="16">
        <v>601</v>
      </c>
      <c r="G35" s="13" t="s">
        <v>17</v>
      </c>
      <c r="H35" s="17" t="s">
        <v>18</v>
      </c>
      <c r="I35" s="18"/>
      <c r="J35" s="18">
        <v>728</v>
      </c>
      <c r="K35" s="19"/>
    </row>
    <row r="36" spans="1:11" ht="27.6">
      <c r="A36" s="11">
        <v>151</v>
      </c>
      <c r="B36" s="11">
        <v>2</v>
      </c>
      <c r="C36" s="15" t="s">
        <v>34</v>
      </c>
      <c r="D36" s="14" t="s">
        <v>32</v>
      </c>
      <c r="E36" s="15" t="s">
        <v>33</v>
      </c>
      <c r="F36" s="21">
        <v>601</v>
      </c>
      <c r="G36" s="13" t="s">
        <v>17</v>
      </c>
      <c r="H36" s="17" t="s">
        <v>18</v>
      </c>
      <c r="I36" s="22">
        <v>845</v>
      </c>
      <c r="J36" s="22">
        <v>845</v>
      </c>
      <c r="K36" s="19"/>
    </row>
    <row r="37" spans="1:11" ht="27.6">
      <c r="A37" s="11">
        <v>152</v>
      </c>
      <c r="B37" s="11">
        <v>2</v>
      </c>
      <c r="C37" s="15" t="s">
        <v>34</v>
      </c>
      <c r="D37" s="14" t="s">
        <v>32</v>
      </c>
      <c r="E37" s="15" t="s">
        <v>33</v>
      </c>
      <c r="F37" s="21">
        <v>601</v>
      </c>
      <c r="G37" s="13" t="s">
        <v>17</v>
      </c>
      <c r="H37" s="17" t="s">
        <v>18</v>
      </c>
      <c r="I37" s="22">
        <v>845</v>
      </c>
      <c r="J37" s="22"/>
      <c r="K37" s="19"/>
    </row>
    <row r="38" spans="1:11" ht="27.6">
      <c r="A38" s="11">
        <v>161</v>
      </c>
      <c r="B38" s="11">
        <v>76</v>
      </c>
      <c r="C38" s="15" t="s">
        <v>19</v>
      </c>
      <c r="D38" s="14" t="s">
        <v>35</v>
      </c>
      <c r="E38" s="15" t="s">
        <v>36</v>
      </c>
      <c r="F38" s="21">
        <v>601</v>
      </c>
      <c r="G38" s="13" t="s">
        <v>17</v>
      </c>
      <c r="H38" s="17" t="s">
        <v>18</v>
      </c>
      <c r="I38" s="22">
        <v>504</v>
      </c>
      <c r="J38" s="22"/>
      <c r="K38" s="19"/>
    </row>
    <row r="39" spans="1:11" ht="27.6">
      <c r="A39" s="11">
        <v>161</v>
      </c>
      <c r="B39" s="20">
        <v>95</v>
      </c>
      <c r="C39" s="15" t="s">
        <v>22</v>
      </c>
      <c r="D39" s="14" t="s">
        <v>37</v>
      </c>
      <c r="E39" s="15" t="s">
        <v>38</v>
      </c>
      <c r="F39" s="21">
        <v>601</v>
      </c>
      <c r="G39" s="13" t="s">
        <v>17</v>
      </c>
      <c r="H39" s="17">
        <v>1</v>
      </c>
      <c r="I39" s="22">
        <v>504</v>
      </c>
      <c r="J39" s="22"/>
      <c r="K39" s="19"/>
    </row>
    <row r="40" spans="1:11" ht="27.6">
      <c r="A40" s="11">
        <v>165</v>
      </c>
      <c r="B40" s="11">
        <v>41</v>
      </c>
      <c r="C40" s="15" t="s">
        <v>39</v>
      </c>
      <c r="D40" s="14" t="s">
        <v>40</v>
      </c>
      <c r="E40" s="15" t="s">
        <v>41</v>
      </c>
      <c r="F40" s="21">
        <v>601</v>
      </c>
      <c r="G40" s="13" t="s">
        <v>17</v>
      </c>
      <c r="H40" s="17" t="s">
        <v>18</v>
      </c>
      <c r="I40" s="22">
        <v>643</v>
      </c>
      <c r="J40" s="22"/>
      <c r="K40" s="19"/>
    </row>
    <row r="41" spans="1:11" ht="27.6">
      <c r="A41" s="11">
        <v>169</v>
      </c>
      <c r="B41" s="11">
        <v>2</v>
      </c>
      <c r="C41" s="13" t="s">
        <v>34</v>
      </c>
      <c r="D41" s="14" t="s">
        <v>32</v>
      </c>
      <c r="E41" s="15" t="s">
        <v>33</v>
      </c>
      <c r="F41" s="16">
        <v>601</v>
      </c>
      <c r="G41" s="13" t="s">
        <v>17</v>
      </c>
      <c r="H41" s="17" t="s">
        <v>18</v>
      </c>
      <c r="I41" s="22"/>
      <c r="J41" s="18">
        <v>750</v>
      </c>
      <c r="K41" s="19"/>
    </row>
    <row r="42" spans="1:11" ht="27.6">
      <c r="A42" s="11">
        <v>169</v>
      </c>
      <c r="B42" s="11">
        <v>3</v>
      </c>
      <c r="C42" s="13" t="s">
        <v>42</v>
      </c>
      <c r="D42" s="14" t="s">
        <v>43</v>
      </c>
      <c r="E42" s="15" t="s">
        <v>44</v>
      </c>
      <c r="F42" s="16">
        <v>601</v>
      </c>
      <c r="G42" s="13" t="s">
        <v>17</v>
      </c>
      <c r="H42" s="17" t="s">
        <v>18</v>
      </c>
      <c r="I42" s="18">
        <v>632</v>
      </c>
      <c r="J42" s="18">
        <v>780</v>
      </c>
      <c r="K42" s="19"/>
    </row>
    <row r="43" spans="1:11" ht="27.6">
      <c r="A43" s="11">
        <v>169</v>
      </c>
      <c r="B43" s="11">
        <v>32</v>
      </c>
      <c r="C43" s="13" t="s">
        <v>45</v>
      </c>
      <c r="D43" s="14" t="s">
        <v>46</v>
      </c>
      <c r="E43" s="15" t="s">
        <v>47</v>
      </c>
      <c r="F43" s="16">
        <v>601</v>
      </c>
      <c r="G43" s="13" t="s">
        <v>17</v>
      </c>
      <c r="H43" s="17" t="s">
        <v>18</v>
      </c>
      <c r="I43" s="18">
        <v>387</v>
      </c>
      <c r="J43" s="18">
        <v>405</v>
      </c>
      <c r="K43" s="19"/>
    </row>
    <row r="44" spans="1:11" ht="27.6">
      <c r="A44" s="11">
        <v>169</v>
      </c>
      <c r="B44" s="11">
        <v>8</v>
      </c>
      <c r="C44" s="13" t="s">
        <v>48</v>
      </c>
      <c r="D44" s="14" t="s">
        <v>49</v>
      </c>
      <c r="E44" s="15" t="s">
        <v>50</v>
      </c>
      <c r="F44" s="16">
        <v>601</v>
      </c>
      <c r="G44" s="13" t="s">
        <v>17</v>
      </c>
      <c r="H44" s="17" t="s">
        <v>18</v>
      </c>
      <c r="I44" s="18">
        <v>620</v>
      </c>
      <c r="J44" s="18">
        <v>673</v>
      </c>
      <c r="K44" s="19"/>
    </row>
    <row r="45" spans="1:11" ht="27.6">
      <c r="A45" s="11">
        <v>169</v>
      </c>
      <c r="B45" s="11">
        <v>17</v>
      </c>
      <c r="C45" s="13" t="s">
        <v>51</v>
      </c>
      <c r="D45" s="14" t="s">
        <v>52</v>
      </c>
      <c r="E45" s="15" t="s">
        <v>53</v>
      </c>
      <c r="F45" s="16">
        <v>601</v>
      </c>
      <c r="G45" s="13" t="s">
        <v>17</v>
      </c>
      <c r="H45" s="17" t="s">
        <v>18</v>
      </c>
      <c r="I45" s="18">
        <v>496</v>
      </c>
      <c r="J45" s="18">
        <v>610</v>
      </c>
      <c r="K45" s="19"/>
    </row>
    <row r="46" spans="1:11" ht="27.6">
      <c r="A46" s="11">
        <v>169</v>
      </c>
      <c r="B46" s="11">
        <v>24</v>
      </c>
      <c r="C46" s="13" t="s">
        <v>54</v>
      </c>
      <c r="D46" s="14" t="s">
        <v>55</v>
      </c>
      <c r="E46" s="15" t="s">
        <v>56</v>
      </c>
      <c r="F46" s="16">
        <v>601</v>
      </c>
      <c r="G46" s="13" t="s">
        <v>17</v>
      </c>
      <c r="H46" s="17" t="s">
        <v>18</v>
      </c>
      <c r="I46" s="18">
        <v>778</v>
      </c>
      <c r="J46" s="18">
        <v>731</v>
      </c>
      <c r="K46" s="19"/>
    </row>
    <row r="47" spans="1:11" ht="27.6">
      <c r="A47" s="11">
        <v>169</v>
      </c>
      <c r="B47" s="11">
        <v>25</v>
      </c>
      <c r="C47" s="13" t="s">
        <v>57</v>
      </c>
      <c r="D47" s="14" t="s">
        <v>58</v>
      </c>
      <c r="E47" s="15" t="s">
        <v>59</v>
      </c>
      <c r="F47" s="16">
        <v>601</v>
      </c>
      <c r="G47" s="13" t="s">
        <v>17</v>
      </c>
      <c r="H47" s="17" t="s">
        <v>18</v>
      </c>
      <c r="I47" s="18">
        <v>638</v>
      </c>
      <c r="J47" s="18"/>
      <c r="K47" s="19"/>
    </row>
    <row r="48" spans="1:11" ht="27.6">
      <c r="A48" s="11">
        <v>169</v>
      </c>
      <c r="B48" s="11" t="s">
        <v>60</v>
      </c>
      <c r="C48" s="13" t="s">
        <v>61</v>
      </c>
      <c r="D48" s="14" t="s">
        <v>62</v>
      </c>
      <c r="E48" s="15" t="s">
        <v>63</v>
      </c>
      <c r="F48" s="16">
        <v>601</v>
      </c>
      <c r="G48" s="13" t="s">
        <v>17</v>
      </c>
      <c r="H48" s="17" t="s">
        <v>18</v>
      </c>
      <c r="I48" s="18"/>
      <c r="J48" s="18">
        <v>399</v>
      </c>
      <c r="K48" s="19"/>
    </row>
    <row r="49" spans="1:11" ht="27.6">
      <c r="A49" s="11">
        <v>169</v>
      </c>
      <c r="B49" s="11">
        <v>35</v>
      </c>
      <c r="C49" s="13" t="s">
        <v>64</v>
      </c>
      <c r="D49" s="14" t="s">
        <v>65</v>
      </c>
      <c r="E49" s="15" t="s">
        <v>66</v>
      </c>
      <c r="F49" s="16">
        <v>601</v>
      </c>
      <c r="G49" s="13" t="s">
        <v>17</v>
      </c>
      <c r="H49" s="17" t="s">
        <v>18</v>
      </c>
      <c r="I49" s="18">
        <v>705</v>
      </c>
      <c r="J49" s="18">
        <v>743</v>
      </c>
      <c r="K49" s="19"/>
    </row>
    <row r="50" spans="1:11" ht="34.5" customHeight="1">
      <c r="A50" s="11">
        <v>169</v>
      </c>
      <c r="B50" s="11">
        <v>45</v>
      </c>
      <c r="C50" s="13" t="s">
        <v>67</v>
      </c>
      <c r="D50" s="14" t="s">
        <v>68</v>
      </c>
      <c r="E50" s="15" t="s">
        <v>69</v>
      </c>
      <c r="F50" s="16">
        <v>601</v>
      </c>
      <c r="G50" s="13" t="s">
        <v>17</v>
      </c>
      <c r="H50" s="17" t="s">
        <v>18</v>
      </c>
      <c r="I50" s="18">
        <v>544</v>
      </c>
      <c r="J50" s="18">
        <v>405</v>
      </c>
      <c r="K50" s="19"/>
    </row>
    <row r="51" spans="1:11" ht="27.6">
      <c r="A51" s="11">
        <v>169</v>
      </c>
      <c r="B51" s="11">
        <v>46</v>
      </c>
      <c r="C51" s="13" t="s">
        <v>70</v>
      </c>
      <c r="D51" s="14" t="s">
        <v>71</v>
      </c>
      <c r="E51" s="15" t="s">
        <v>72</v>
      </c>
      <c r="F51" s="16">
        <v>601</v>
      </c>
      <c r="G51" s="13" t="s">
        <v>17</v>
      </c>
      <c r="H51" s="17" t="s">
        <v>18</v>
      </c>
      <c r="I51" s="18">
        <v>509</v>
      </c>
      <c r="J51" s="18">
        <v>420</v>
      </c>
      <c r="K51" s="19"/>
    </row>
    <row r="52" spans="1:11" ht="27.6">
      <c r="A52" s="11">
        <v>169</v>
      </c>
      <c r="B52" s="11">
        <v>55</v>
      </c>
      <c r="C52" s="13" t="s">
        <v>73</v>
      </c>
      <c r="D52" s="14" t="s">
        <v>74</v>
      </c>
      <c r="E52" s="15" t="s">
        <v>75</v>
      </c>
      <c r="F52" s="16">
        <v>601</v>
      </c>
      <c r="G52" s="13" t="s">
        <v>17</v>
      </c>
      <c r="H52" s="17" t="s">
        <v>18</v>
      </c>
      <c r="I52" s="18">
        <v>650</v>
      </c>
      <c r="J52" s="18">
        <v>594</v>
      </c>
      <c r="K52" s="19"/>
    </row>
    <row r="53" spans="1:11" ht="33.75" customHeight="1">
      <c r="A53" s="11">
        <v>169</v>
      </c>
      <c r="B53" s="11">
        <v>79</v>
      </c>
      <c r="C53" s="13" t="s">
        <v>76</v>
      </c>
      <c r="D53" s="14" t="s">
        <v>77</v>
      </c>
      <c r="E53" s="15" t="s">
        <v>78</v>
      </c>
      <c r="F53" s="16">
        <v>601</v>
      </c>
      <c r="G53" s="13" t="s">
        <v>17</v>
      </c>
      <c r="H53" s="17" t="s">
        <v>18</v>
      </c>
      <c r="I53" s="18">
        <v>407</v>
      </c>
      <c r="J53" s="18">
        <v>471</v>
      </c>
      <c r="K53" s="19"/>
    </row>
    <row r="54" spans="1:11" ht="27.6">
      <c r="A54" s="11">
        <v>169</v>
      </c>
      <c r="B54" s="11">
        <v>84</v>
      </c>
      <c r="C54" s="13" t="s">
        <v>79</v>
      </c>
      <c r="D54" s="14" t="s">
        <v>80</v>
      </c>
      <c r="E54" s="15" t="s">
        <v>81</v>
      </c>
      <c r="F54" s="16">
        <v>601</v>
      </c>
      <c r="G54" s="13" t="s">
        <v>17</v>
      </c>
      <c r="H54" s="17" t="s">
        <v>18</v>
      </c>
      <c r="I54" s="18">
        <v>562</v>
      </c>
      <c r="J54" s="18"/>
      <c r="K54" s="19"/>
    </row>
    <row r="55" spans="1:11" ht="38.25" customHeight="1">
      <c r="A55" s="11">
        <v>169</v>
      </c>
      <c r="B55" s="11" t="s">
        <v>82</v>
      </c>
      <c r="C55" s="13" t="s">
        <v>83</v>
      </c>
      <c r="D55" s="14" t="s">
        <v>84</v>
      </c>
      <c r="E55" s="15" t="s">
        <v>85</v>
      </c>
      <c r="F55" s="16">
        <v>601</v>
      </c>
      <c r="G55" s="13" t="s">
        <v>17</v>
      </c>
      <c r="H55" s="17" t="s">
        <v>18</v>
      </c>
      <c r="I55" s="18"/>
      <c r="J55" s="18">
        <v>516</v>
      </c>
      <c r="K55" s="19"/>
    </row>
    <row r="56" spans="1:11" ht="27.6">
      <c r="A56" s="11">
        <v>169</v>
      </c>
      <c r="B56" s="11">
        <v>90</v>
      </c>
      <c r="C56" s="13" t="s">
        <v>86</v>
      </c>
      <c r="D56" s="14" t="s">
        <v>87</v>
      </c>
      <c r="E56" s="15" t="s">
        <v>88</v>
      </c>
      <c r="F56" s="16">
        <v>601</v>
      </c>
      <c r="G56" s="13" t="s">
        <v>17</v>
      </c>
      <c r="H56" s="17" t="s">
        <v>18</v>
      </c>
      <c r="I56" s="18">
        <v>588</v>
      </c>
      <c r="J56" s="18"/>
      <c r="K56" s="19"/>
    </row>
    <row r="57" spans="1:11" ht="27.6">
      <c r="A57" s="11">
        <v>169</v>
      </c>
      <c r="B57" s="11" t="s">
        <v>89</v>
      </c>
      <c r="C57" s="13" t="s">
        <v>90</v>
      </c>
      <c r="D57" s="14" t="s">
        <v>91</v>
      </c>
      <c r="E57" s="15" t="s">
        <v>92</v>
      </c>
      <c r="F57" s="16">
        <v>601</v>
      </c>
      <c r="G57" s="13" t="s">
        <v>17</v>
      </c>
      <c r="H57" s="17" t="s">
        <v>18</v>
      </c>
      <c r="I57" s="18"/>
      <c r="J57" s="18">
        <v>407</v>
      </c>
      <c r="K57" s="19"/>
    </row>
    <row r="58" spans="1:11" ht="27.6">
      <c r="A58" s="11">
        <v>169</v>
      </c>
      <c r="B58" s="11">
        <v>92</v>
      </c>
      <c r="C58" s="13" t="s">
        <v>93</v>
      </c>
      <c r="D58" s="14" t="s">
        <v>94</v>
      </c>
      <c r="E58" s="15" t="s">
        <v>95</v>
      </c>
      <c r="F58" s="16">
        <v>601</v>
      </c>
      <c r="G58" s="13" t="s">
        <v>17</v>
      </c>
      <c r="H58" s="17" t="s">
        <v>18</v>
      </c>
      <c r="I58" s="22">
        <v>715</v>
      </c>
      <c r="J58" s="18"/>
      <c r="K58" s="19"/>
    </row>
    <row r="59" spans="1:11" ht="32.25" customHeight="1">
      <c r="A59" s="11">
        <v>169</v>
      </c>
      <c r="B59" s="11" t="s">
        <v>96</v>
      </c>
      <c r="C59" s="13" t="s">
        <v>97</v>
      </c>
      <c r="D59" s="14" t="s">
        <v>98</v>
      </c>
      <c r="E59" s="15" t="s">
        <v>99</v>
      </c>
      <c r="F59" s="16">
        <v>601</v>
      </c>
      <c r="G59" s="13" t="s">
        <v>17</v>
      </c>
      <c r="H59" s="17" t="s">
        <v>18</v>
      </c>
      <c r="I59" s="18"/>
      <c r="J59" s="18">
        <v>790</v>
      </c>
      <c r="K59" s="19"/>
    </row>
    <row r="60" spans="1:11" ht="27.6">
      <c r="A60" s="11">
        <v>169</v>
      </c>
      <c r="B60" s="11">
        <v>17</v>
      </c>
      <c r="C60" s="13" t="s">
        <v>51</v>
      </c>
      <c r="D60" s="14" t="s">
        <v>52</v>
      </c>
      <c r="E60" s="15" t="s">
        <v>53</v>
      </c>
      <c r="F60" s="16">
        <v>601</v>
      </c>
      <c r="G60" s="13" t="s">
        <v>17</v>
      </c>
      <c r="H60" s="17" t="s">
        <v>100</v>
      </c>
      <c r="I60" s="18">
        <v>808.85</v>
      </c>
      <c r="J60" s="18">
        <v>808.85</v>
      </c>
      <c r="K60" s="19"/>
    </row>
    <row r="61" spans="1:11" ht="27.6">
      <c r="A61" s="11">
        <v>169</v>
      </c>
      <c r="B61" s="11">
        <v>24</v>
      </c>
      <c r="C61" s="13" t="s">
        <v>54</v>
      </c>
      <c r="D61" s="14" t="s">
        <v>55</v>
      </c>
      <c r="E61" s="15" t="s">
        <v>56</v>
      </c>
      <c r="F61" s="16">
        <v>601</v>
      </c>
      <c r="G61" s="13" t="s">
        <v>17</v>
      </c>
      <c r="H61" s="17" t="s">
        <v>100</v>
      </c>
      <c r="I61" s="18">
        <v>808.85</v>
      </c>
      <c r="J61" s="18">
        <v>808.85</v>
      </c>
      <c r="K61" s="19"/>
    </row>
    <row r="62" spans="1:11" ht="27.6">
      <c r="A62" s="11">
        <v>169</v>
      </c>
      <c r="B62" s="11">
        <v>52</v>
      </c>
      <c r="C62" s="13" t="s">
        <v>101</v>
      </c>
      <c r="D62" s="14" t="s">
        <v>102</v>
      </c>
      <c r="E62" s="15" t="s">
        <v>103</v>
      </c>
      <c r="F62" s="16">
        <v>601</v>
      </c>
      <c r="G62" s="13" t="s">
        <v>17</v>
      </c>
      <c r="H62" s="17" t="s">
        <v>100</v>
      </c>
      <c r="I62" s="18">
        <v>808.85</v>
      </c>
      <c r="J62" s="18"/>
      <c r="K62" s="19"/>
    </row>
    <row r="63" spans="1:11" ht="27.6">
      <c r="A63" s="11">
        <v>169</v>
      </c>
      <c r="B63" s="11">
        <v>52</v>
      </c>
      <c r="C63" s="13" t="s">
        <v>101</v>
      </c>
      <c r="D63" s="14" t="s">
        <v>104</v>
      </c>
      <c r="E63" s="15" t="s">
        <v>105</v>
      </c>
      <c r="F63" s="16">
        <v>601</v>
      </c>
      <c r="G63" s="13" t="s">
        <v>17</v>
      </c>
      <c r="H63" s="17" t="s">
        <v>100</v>
      </c>
      <c r="I63" s="18"/>
      <c r="J63" s="18">
        <v>808.85</v>
      </c>
      <c r="K63" s="19"/>
    </row>
    <row r="64" spans="1:11" ht="32.25" customHeight="1">
      <c r="A64" s="11">
        <v>169</v>
      </c>
      <c r="B64" s="11">
        <v>53</v>
      </c>
      <c r="C64" s="13" t="s">
        <v>106</v>
      </c>
      <c r="D64" s="14" t="s">
        <v>107</v>
      </c>
      <c r="E64" s="15" t="s">
        <v>108</v>
      </c>
      <c r="F64" s="16">
        <v>601</v>
      </c>
      <c r="G64" s="13" t="s">
        <v>17</v>
      </c>
      <c r="H64" s="17" t="s">
        <v>100</v>
      </c>
      <c r="I64" s="18">
        <v>808.85</v>
      </c>
      <c r="J64" s="18">
        <v>808.85</v>
      </c>
      <c r="K64" s="19"/>
    </row>
    <row r="65" spans="1:11" ht="27.6">
      <c r="A65" s="11">
        <v>169</v>
      </c>
      <c r="B65" s="11">
        <v>88</v>
      </c>
      <c r="C65" s="13" t="s">
        <v>109</v>
      </c>
      <c r="D65" s="14" t="s">
        <v>110</v>
      </c>
      <c r="E65" s="15" t="s">
        <v>111</v>
      </c>
      <c r="F65" s="16">
        <v>601</v>
      </c>
      <c r="G65" s="13" t="s">
        <v>17</v>
      </c>
      <c r="H65" s="17" t="s">
        <v>100</v>
      </c>
      <c r="I65" s="18">
        <v>808.85</v>
      </c>
      <c r="J65" s="18">
        <v>808.85</v>
      </c>
      <c r="K65" s="19"/>
    </row>
    <row r="66" spans="1:11" ht="27.6">
      <c r="A66" s="11">
        <v>201</v>
      </c>
      <c r="B66" s="11">
        <v>41</v>
      </c>
      <c r="C66" s="13" t="s">
        <v>39</v>
      </c>
      <c r="D66" s="14" t="s">
        <v>40</v>
      </c>
      <c r="E66" s="15" t="s">
        <v>41</v>
      </c>
      <c r="F66" s="21">
        <v>601</v>
      </c>
      <c r="G66" s="13" t="s">
        <v>17</v>
      </c>
      <c r="H66" s="17" t="s">
        <v>18</v>
      </c>
      <c r="I66" s="22">
        <v>643</v>
      </c>
      <c r="J66" s="22"/>
      <c r="K66" s="19"/>
    </row>
    <row r="67" spans="1:11" ht="27.6">
      <c r="A67" s="11">
        <v>211</v>
      </c>
      <c r="B67" s="11">
        <v>9</v>
      </c>
      <c r="C67" s="13" t="s">
        <v>112</v>
      </c>
      <c r="D67" s="14" t="s">
        <v>113</v>
      </c>
      <c r="E67" s="15" t="s">
        <v>114</v>
      </c>
      <c r="F67" s="16">
        <v>601</v>
      </c>
      <c r="G67" s="13" t="s">
        <v>17</v>
      </c>
      <c r="H67" s="17" t="s">
        <v>18</v>
      </c>
      <c r="I67" s="22">
        <v>532</v>
      </c>
      <c r="J67" s="18">
        <v>525</v>
      </c>
      <c r="K67" s="19"/>
    </row>
    <row r="68" spans="1:11" ht="27.6">
      <c r="A68" s="11">
        <v>211</v>
      </c>
      <c r="B68" s="11" t="s">
        <v>115</v>
      </c>
      <c r="C68" s="13" t="s">
        <v>116</v>
      </c>
      <c r="D68" s="14" t="s">
        <v>117</v>
      </c>
      <c r="E68" s="15" t="s">
        <v>118</v>
      </c>
      <c r="F68" s="16">
        <v>601</v>
      </c>
      <c r="G68" s="13" t="s">
        <v>17</v>
      </c>
      <c r="H68" s="17" t="s">
        <v>18</v>
      </c>
      <c r="I68" s="22"/>
      <c r="J68" s="18">
        <v>590</v>
      </c>
      <c r="K68" s="19"/>
    </row>
    <row r="69" spans="1:11" ht="27.6">
      <c r="A69" s="11">
        <v>211</v>
      </c>
      <c r="B69" s="11">
        <v>38</v>
      </c>
      <c r="C69" s="13" t="s">
        <v>119</v>
      </c>
      <c r="D69" s="14" t="s">
        <v>120</v>
      </c>
      <c r="E69" s="15" t="s">
        <v>121</v>
      </c>
      <c r="F69" s="16">
        <v>601</v>
      </c>
      <c r="G69" s="13" t="s">
        <v>17</v>
      </c>
      <c r="H69" s="17" t="s">
        <v>18</v>
      </c>
      <c r="I69" s="22">
        <v>565</v>
      </c>
      <c r="J69" s="18">
        <v>565</v>
      </c>
      <c r="K69" s="19"/>
    </row>
    <row r="70" spans="1:11" ht="41.4">
      <c r="A70" s="11">
        <v>211</v>
      </c>
      <c r="B70" s="11">
        <v>75</v>
      </c>
      <c r="C70" s="13" t="s">
        <v>122</v>
      </c>
      <c r="D70" s="14" t="s">
        <v>123</v>
      </c>
      <c r="E70" s="15" t="s">
        <v>124</v>
      </c>
      <c r="F70" s="16">
        <v>601</v>
      </c>
      <c r="G70" s="13" t="s">
        <v>17</v>
      </c>
      <c r="H70" s="17" t="s">
        <v>18</v>
      </c>
      <c r="I70" s="22">
        <v>1031</v>
      </c>
      <c r="J70" s="18">
        <v>392</v>
      </c>
      <c r="K70" s="19"/>
    </row>
    <row r="71" spans="1:11" ht="27.6">
      <c r="A71" s="11">
        <v>212</v>
      </c>
      <c r="B71" s="11">
        <v>17</v>
      </c>
      <c r="C71" s="13" t="s">
        <v>51</v>
      </c>
      <c r="D71" s="14" t="s">
        <v>52</v>
      </c>
      <c r="E71" s="15" t="s">
        <v>53</v>
      </c>
      <c r="F71" s="16">
        <v>601</v>
      </c>
      <c r="G71" s="13" t="s">
        <v>17</v>
      </c>
      <c r="H71" s="17" t="s">
        <v>18</v>
      </c>
      <c r="I71" s="18">
        <v>496</v>
      </c>
      <c r="J71" s="18">
        <v>610</v>
      </c>
      <c r="K71" s="19"/>
    </row>
    <row r="72" spans="1:11" ht="27.6">
      <c r="A72" s="11">
        <v>212</v>
      </c>
      <c r="B72" s="11" t="s">
        <v>125</v>
      </c>
      <c r="C72" s="13" t="s">
        <v>126</v>
      </c>
      <c r="D72" s="14" t="s">
        <v>52</v>
      </c>
      <c r="E72" s="15" t="s">
        <v>53</v>
      </c>
      <c r="F72" s="16">
        <v>601</v>
      </c>
      <c r="G72" s="13" t="s">
        <v>17</v>
      </c>
      <c r="H72" s="17" t="s">
        <v>100</v>
      </c>
      <c r="I72" s="18">
        <v>808.85</v>
      </c>
      <c r="J72" s="18">
        <v>808.85</v>
      </c>
      <c r="K72" s="19"/>
    </row>
    <row r="73" spans="1:11" ht="27.6">
      <c r="A73" s="11">
        <v>333</v>
      </c>
      <c r="B73" s="11">
        <v>51</v>
      </c>
      <c r="C73" s="13" t="s">
        <v>127</v>
      </c>
      <c r="D73" s="14" t="s">
        <v>128</v>
      </c>
      <c r="E73" s="15" t="s">
        <v>129</v>
      </c>
      <c r="F73" s="16">
        <v>601</v>
      </c>
      <c r="G73" s="13" t="s">
        <v>17</v>
      </c>
      <c r="H73" s="17" t="s">
        <v>100</v>
      </c>
      <c r="I73" s="18">
        <v>808.85</v>
      </c>
      <c r="J73" s="18"/>
      <c r="K73" s="19"/>
    </row>
    <row r="74" spans="1:11" ht="15">
      <c r="A74" s="175" t="s">
        <v>135</v>
      </c>
      <c r="B74" s="176"/>
      <c r="C74" s="176"/>
      <c r="D74" s="176"/>
      <c r="E74" s="176"/>
      <c r="F74" s="176"/>
      <c r="G74" s="176"/>
      <c r="H74" s="176"/>
      <c r="I74" s="176"/>
      <c r="J74" s="176"/>
      <c r="K74" s="177"/>
    </row>
    <row r="75" spans="1:11" ht="41.4">
      <c r="A75" s="11">
        <v>111</v>
      </c>
      <c r="B75" s="12">
        <v>39</v>
      </c>
      <c r="C75" s="13" t="s">
        <v>14</v>
      </c>
      <c r="D75" s="14" t="s">
        <v>15</v>
      </c>
      <c r="E75" s="15" t="s">
        <v>16</v>
      </c>
      <c r="F75" s="16" t="s">
        <v>136</v>
      </c>
      <c r="G75" s="13" t="s">
        <v>137</v>
      </c>
      <c r="H75" s="17" t="s">
        <v>18</v>
      </c>
      <c r="I75" s="18">
        <v>1530</v>
      </c>
      <c r="J75" s="18"/>
      <c r="K75" s="19"/>
    </row>
    <row r="76" spans="1:11" ht="41.4">
      <c r="A76" s="11">
        <v>111</v>
      </c>
      <c r="B76" s="12">
        <v>39</v>
      </c>
      <c r="C76" s="13" t="s">
        <v>14</v>
      </c>
      <c r="D76" s="14" t="s">
        <v>15</v>
      </c>
      <c r="E76" s="15" t="s">
        <v>16</v>
      </c>
      <c r="F76" s="16" t="s">
        <v>138</v>
      </c>
      <c r="G76" s="13" t="s">
        <v>139</v>
      </c>
      <c r="H76" s="17" t="s">
        <v>18</v>
      </c>
      <c r="I76" s="18">
        <v>1530</v>
      </c>
      <c r="J76" s="18"/>
      <c r="K76" s="19"/>
    </row>
    <row r="77" spans="1:11" ht="27.6">
      <c r="A77" s="11">
        <v>111</v>
      </c>
      <c r="B77" s="12">
        <v>39</v>
      </c>
      <c r="C77" s="13" t="s">
        <v>14</v>
      </c>
      <c r="D77" s="14" t="s">
        <v>15</v>
      </c>
      <c r="E77" s="15" t="s">
        <v>16</v>
      </c>
      <c r="F77" s="16" t="s">
        <v>140</v>
      </c>
      <c r="G77" s="13" t="s">
        <v>17</v>
      </c>
      <c r="H77" s="17" t="s">
        <v>18</v>
      </c>
      <c r="I77" s="18">
        <v>1530</v>
      </c>
      <c r="J77" s="18"/>
      <c r="K77" s="19"/>
    </row>
    <row r="78" spans="1:11" ht="41.4">
      <c r="A78" s="11">
        <v>111</v>
      </c>
      <c r="B78" s="11">
        <v>76</v>
      </c>
      <c r="C78" s="13" t="s">
        <v>19</v>
      </c>
      <c r="D78" s="14" t="s">
        <v>20</v>
      </c>
      <c r="E78" s="15" t="s">
        <v>21</v>
      </c>
      <c r="F78" s="16" t="s">
        <v>136</v>
      </c>
      <c r="G78" s="13" t="s">
        <v>137</v>
      </c>
      <c r="H78" s="17" t="s">
        <v>18</v>
      </c>
      <c r="I78" s="18">
        <v>934</v>
      </c>
      <c r="J78" s="18"/>
      <c r="K78" s="19"/>
    </row>
    <row r="79" spans="1:11" ht="41.4">
      <c r="A79" s="11">
        <v>111</v>
      </c>
      <c r="B79" s="11">
        <v>76</v>
      </c>
      <c r="C79" s="13" t="s">
        <v>19</v>
      </c>
      <c r="D79" s="14" t="s">
        <v>20</v>
      </c>
      <c r="E79" s="15" t="s">
        <v>21</v>
      </c>
      <c r="F79" s="16" t="s">
        <v>138</v>
      </c>
      <c r="G79" s="13" t="s">
        <v>139</v>
      </c>
      <c r="H79" s="17" t="s">
        <v>18</v>
      </c>
      <c r="I79" s="18">
        <v>934</v>
      </c>
      <c r="J79" s="18"/>
      <c r="K79" s="19"/>
    </row>
    <row r="80" spans="1:11" ht="27.6">
      <c r="A80" s="11">
        <v>111</v>
      </c>
      <c r="B80" s="11">
        <v>76</v>
      </c>
      <c r="C80" s="13" t="s">
        <v>19</v>
      </c>
      <c r="D80" s="14" t="s">
        <v>20</v>
      </c>
      <c r="E80" s="15" t="s">
        <v>21</v>
      </c>
      <c r="F80" s="16" t="s">
        <v>140</v>
      </c>
      <c r="G80" s="13" t="s">
        <v>17</v>
      </c>
      <c r="H80" s="17" t="s">
        <v>18</v>
      </c>
      <c r="I80" s="18">
        <v>934</v>
      </c>
      <c r="J80" s="18"/>
      <c r="K80" s="19"/>
    </row>
    <row r="81" spans="1:11" ht="41.4">
      <c r="A81" s="11">
        <v>111</v>
      </c>
      <c r="B81" s="20">
        <v>95</v>
      </c>
      <c r="C81" s="13" t="s">
        <v>22</v>
      </c>
      <c r="D81" s="14" t="s">
        <v>20</v>
      </c>
      <c r="E81" s="15" t="s">
        <v>21</v>
      </c>
      <c r="F81" s="16" t="s">
        <v>136</v>
      </c>
      <c r="G81" s="13" t="s">
        <v>137</v>
      </c>
      <c r="H81" s="17" t="s">
        <v>18</v>
      </c>
      <c r="I81" s="18">
        <v>934</v>
      </c>
      <c r="J81" s="18"/>
      <c r="K81" s="19"/>
    </row>
    <row r="82" spans="1:11" ht="41.4">
      <c r="A82" s="11">
        <v>111</v>
      </c>
      <c r="B82" s="20">
        <v>95</v>
      </c>
      <c r="C82" s="13" t="s">
        <v>22</v>
      </c>
      <c r="D82" s="14" t="s">
        <v>20</v>
      </c>
      <c r="E82" s="15" t="s">
        <v>21</v>
      </c>
      <c r="F82" s="16" t="s">
        <v>138</v>
      </c>
      <c r="G82" s="13" t="s">
        <v>139</v>
      </c>
      <c r="H82" s="17" t="s">
        <v>18</v>
      </c>
      <c r="I82" s="18">
        <v>934</v>
      </c>
      <c r="J82" s="18"/>
      <c r="K82" s="19"/>
    </row>
    <row r="83" spans="1:11" ht="27.6">
      <c r="A83" s="11">
        <v>111</v>
      </c>
      <c r="B83" s="20">
        <v>95</v>
      </c>
      <c r="C83" s="13" t="s">
        <v>22</v>
      </c>
      <c r="D83" s="14" t="s">
        <v>20</v>
      </c>
      <c r="E83" s="15" t="s">
        <v>21</v>
      </c>
      <c r="F83" s="16" t="s">
        <v>140</v>
      </c>
      <c r="G83" s="13" t="s">
        <v>17</v>
      </c>
      <c r="H83" s="17" t="s">
        <v>18</v>
      </c>
      <c r="I83" s="18">
        <v>934</v>
      </c>
      <c r="J83" s="18"/>
      <c r="K83" s="19"/>
    </row>
    <row r="84" spans="1:11" ht="41.4">
      <c r="A84" s="11">
        <v>111</v>
      </c>
      <c r="B84" s="11">
        <v>206</v>
      </c>
      <c r="C84" s="13" t="s">
        <v>23</v>
      </c>
      <c r="D84" s="14" t="s">
        <v>15</v>
      </c>
      <c r="E84" s="15" t="s">
        <v>16</v>
      </c>
      <c r="F84" s="16" t="s">
        <v>136</v>
      </c>
      <c r="G84" s="13" t="s">
        <v>137</v>
      </c>
      <c r="H84" s="17" t="s">
        <v>18</v>
      </c>
      <c r="I84" s="18">
        <v>735</v>
      </c>
      <c r="J84" s="18"/>
      <c r="K84" s="19"/>
    </row>
    <row r="85" spans="1:11" ht="41.4">
      <c r="A85" s="11">
        <v>111</v>
      </c>
      <c r="B85" s="11">
        <v>206</v>
      </c>
      <c r="C85" s="13" t="s">
        <v>23</v>
      </c>
      <c r="D85" s="14" t="s">
        <v>15</v>
      </c>
      <c r="E85" s="15" t="s">
        <v>16</v>
      </c>
      <c r="F85" s="16" t="s">
        <v>138</v>
      </c>
      <c r="G85" s="13" t="s">
        <v>139</v>
      </c>
      <c r="H85" s="17" t="s">
        <v>18</v>
      </c>
      <c r="I85" s="18">
        <v>735</v>
      </c>
      <c r="J85" s="18"/>
      <c r="K85" s="19"/>
    </row>
    <row r="86" spans="1:11" ht="27.6">
      <c r="A86" s="11">
        <v>111</v>
      </c>
      <c r="B86" s="11">
        <v>206</v>
      </c>
      <c r="C86" s="13" t="s">
        <v>23</v>
      </c>
      <c r="D86" s="14" t="s">
        <v>15</v>
      </c>
      <c r="E86" s="15" t="s">
        <v>16</v>
      </c>
      <c r="F86" s="16" t="s">
        <v>140</v>
      </c>
      <c r="G86" s="13" t="s">
        <v>17</v>
      </c>
      <c r="H86" s="17" t="s">
        <v>18</v>
      </c>
      <c r="I86" s="18">
        <v>735</v>
      </c>
      <c r="J86" s="18"/>
      <c r="K86" s="19"/>
    </row>
    <row r="87" spans="1:11" ht="41.4">
      <c r="A87" s="11">
        <v>111</v>
      </c>
      <c r="B87" s="11">
        <v>206</v>
      </c>
      <c r="C87" s="13" t="s">
        <v>23</v>
      </c>
      <c r="D87" s="14" t="s">
        <v>20</v>
      </c>
      <c r="E87" s="15" t="s">
        <v>21</v>
      </c>
      <c r="F87" s="16" t="s">
        <v>136</v>
      </c>
      <c r="G87" s="13" t="s">
        <v>137</v>
      </c>
      <c r="H87" s="17" t="s">
        <v>18</v>
      </c>
      <c r="I87" s="18">
        <v>735</v>
      </c>
      <c r="J87" s="18"/>
      <c r="K87" s="19"/>
    </row>
    <row r="88" spans="1:11" ht="41.4">
      <c r="A88" s="11">
        <v>111</v>
      </c>
      <c r="B88" s="11">
        <v>206</v>
      </c>
      <c r="C88" s="13" t="s">
        <v>23</v>
      </c>
      <c r="D88" s="14" t="s">
        <v>20</v>
      </c>
      <c r="E88" s="15" t="s">
        <v>21</v>
      </c>
      <c r="F88" s="16" t="s">
        <v>138</v>
      </c>
      <c r="G88" s="13" t="s">
        <v>139</v>
      </c>
      <c r="H88" s="17" t="s">
        <v>18</v>
      </c>
      <c r="I88" s="18">
        <v>735</v>
      </c>
      <c r="J88" s="18"/>
      <c r="K88" s="19"/>
    </row>
    <row r="89" spans="1:11" ht="27.6">
      <c r="A89" s="11">
        <v>111</v>
      </c>
      <c r="B89" s="11">
        <v>206</v>
      </c>
      <c r="C89" s="13" t="s">
        <v>23</v>
      </c>
      <c r="D89" s="14" t="s">
        <v>20</v>
      </c>
      <c r="E89" s="15" t="s">
        <v>21</v>
      </c>
      <c r="F89" s="16" t="s">
        <v>140</v>
      </c>
      <c r="G89" s="13" t="s">
        <v>17</v>
      </c>
      <c r="H89" s="17" t="s">
        <v>18</v>
      </c>
      <c r="I89" s="18">
        <v>735</v>
      </c>
      <c r="J89" s="18"/>
      <c r="K89" s="19"/>
    </row>
    <row r="90" spans="1:11" ht="41.4">
      <c r="A90" s="11">
        <v>112</v>
      </c>
      <c r="B90" s="12">
        <v>39</v>
      </c>
      <c r="C90" s="13" t="s">
        <v>24</v>
      </c>
      <c r="D90" s="14" t="s">
        <v>15</v>
      </c>
      <c r="E90" s="15" t="s">
        <v>16</v>
      </c>
      <c r="F90" s="16" t="s">
        <v>136</v>
      </c>
      <c r="G90" s="13" t="s">
        <v>137</v>
      </c>
      <c r="H90" s="17" t="s">
        <v>18</v>
      </c>
      <c r="I90" s="18"/>
      <c r="J90" s="18">
        <v>1523</v>
      </c>
      <c r="K90" s="19"/>
    </row>
    <row r="91" spans="1:11" ht="41.4">
      <c r="A91" s="11">
        <v>112</v>
      </c>
      <c r="B91" s="12">
        <v>39</v>
      </c>
      <c r="C91" s="13" t="s">
        <v>24</v>
      </c>
      <c r="D91" s="14" t="s">
        <v>15</v>
      </c>
      <c r="E91" s="15" t="s">
        <v>16</v>
      </c>
      <c r="F91" s="16" t="s">
        <v>138</v>
      </c>
      <c r="G91" s="13" t="s">
        <v>139</v>
      </c>
      <c r="H91" s="17" t="s">
        <v>18</v>
      </c>
      <c r="I91" s="18"/>
      <c r="J91" s="18">
        <v>1523</v>
      </c>
      <c r="K91" s="19"/>
    </row>
    <row r="92" spans="1:11" ht="27.6">
      <c r="A92" s="11">
        <v>112</v>
      </c>
      <c r="B92" s="12">
        <v>39</v>
      </c>
      <c r="C92" s="13" t="s">
        <v>24</v>
      </c>
      <c r="D92" s="14" t="s">
        <v>15</v>
      </c>
      <c r="E92" s="15" t="s">
        <v>16</v>
      </c>
      <c r="F92" s="16" t="s">
        <v>140</v>
      </c>
      <c r="G92" s="13" t="s">
        <v>17</v>
      </c>
      <c r="H92" s="17" t="s">
        <v>18</v>
      </c>
      <c r="I92" s="18"/>
      <c r="J92" s="18">
        <v>1523</v>
      </c>
      <c r="K92" s="19"/>
    </row>
    <row r="93" spans="1:11" ht="41.4">
      <c r="A93" s="11">
        <v>112</v>
      </c>
      <c r="B93" s="11" t="s">
        <v>25</v>
      </c>
      <c r="C93" s="13" t="s">
        <v>26</v>
      </c>
      <c r="D93" s="14" t="s">
        <v>27</v>
      </c>
      <c r="E93" s="15" t="s">
        <v>28</v>
      </c>
      <c r="F93" s="16" t="s">
        <v>136</v>
      </c>
      <c r="G93" s="13" t="s">
        <v>137</v>
      </c>
      <c r="H93" s="17" t="s">
        <v>18</v>
      </c>
      <c r="I93" s="18"/>
      <c r="J93" s="18">
        <v>807</v>
      </c>
      <c r="K93" s="19"/>
    </row>
    <row r="94" spans="1:11" ht="41.4">
      <c r="A94" s="11">
        <v>112</v>
      </c>
      <c r="B94" s="11" t="s">
        <v>25</v>
      </c>
      <c r="C94" s="13" t="s">
        <v>26</v>
      </c>
      <c r="D94" s="14" t="s">
        <v>27</v>
      </c>
      <c r="E94" s="15" t="s">
        <v>28</v>
      </c>
      <c r="F94" s="16" t="s">
        <v>138</v>
      </c>
      <c r="G94" s="13" t="s">
        <v>139</v>
      </c>
      <c r="H94" s="17" t="s">
        <v>18</v>
      </c>
      <c r="I94" s="18"/>
      <c r="J94" s="18">
        <v>807</v>
      </c>
      <c r="K94" s="19"/>
    </row>
    <row r="95" spans="1:11" ht="27.6">
      <c r="A95" s="11">
        <v>112</v>
      </c>
      <c r="B95" s="11" t="s">
        <v>25</v>
      </c>
      <c r="C95" s="13" t="s">
        <v>26</v>
      </c>
      <c r="D95" s="14" t="s">
        <v>27</v>
      </c>
      <c r="E95" s="15" t="s">
        <v>28</v>
      </c>
      <c r="F95" s="16" t="s">
        <v>140</v>
      </c>
      <c r="G95" s="13" t="s">
        <v>17</v>
      </c>
      <c r="H95" s="17" t="s">
        <v>18</v>
      </c>
      <c r="I95" s="18"/>
      <c r="J95" s="18">
        <v>807</v>
      </c>
      <c r="K95" s="19"/>
    </row>
    <row r="96" spans="1:11" ht="41.4">
      <c r="A96" s="11">
        <v>112</v>
      </c>
      <c r="B96" s="11">
        <v>206</v>
      </c>
      <c r="C96" s="13" t="s">
        <v>23</v>
      </c>
      <c r="D96" s="14" t="s">
        <v>15</v>
      </c>
      <c r="E96" s="15" t="s">
        <v>16</v>
      </c>
      <c r="F96" s="16" t="s">
        <v>136</v>
      </c>
      <c r="G96" s="13" t="s">
        <v>137</v>
      </c>
      <c r="H96" s="17" t="s">
        <v>18</v>
      </c>
      <c r="I96" s="18"/>
      <c r="J96" s="18">
        <v>728</v>
      </c>
      <c r="K96" s="19"/>
    </row>
    <row r="97" spans="1:11" ht="41.4">
      <c r="A97" s="11">
        <v>112</v>
      </c>
      <c r="B97" s="11">
        <v>206</v>
      </c>
      <c r="C97" s="13" t="s">
        <v>23</v>
      </c>
      <c r="D97" s="14" t="s">
        <v>15</v>
      </c>
      <c r="E97" s="15" t="s">
        <v>16</v>
      </c>
      <c r="F97" s="16" t="s">
        <v>138</v>
      </c>
      <c r="G97" s="13" t="s">
        <v>139</v>
      </c>
      <c r="H97" s="17" t="s">
        <v>18</v>
      </c>
      <c r="I97" s="18"/>
      <c r="J97" s="18">
        <v>728</v>
      </c>
      <c r="K97" s="19"/>
    </row>
    <row r="98" spans="1:11" ht="27.6">
      <c r="A98" s="11">
        <v>112</v>
      </c>
      <c r="B98" s="11">
        <v>206</v>
      </c>
      <c r="C98" s="13" t="s">
        <v>23</v>
      </c>
      <c r="D98" s="14" t="s">
        <v>15</v>
      </c>
      <c r="E98" s="15" t="s">
        <v>16</v>
      </c>
      <c r="F98" s="16" t="s">
        <v>140</v>
      </c>
      <c r="G98" s="13" t="s">
        <v>17</v>
      </c>
      <c r="H98" s="17" t="s">
        <v>18</v>
      </c>
      <c r="I98" s="18"/>
      <c r="J98" s="18">
        <v>728</v>
      </c>
      <c r="K98" s="19"/>
    </row>
    <row r="99" spans="1:11" ht="41.4">
      <c r="A99" s="11">
        <v>112</v>
      </c>
      <c r="B99" s="11">
        <v>206</v>
      </c>
      <c r="C99" s="13" t="s">
        <v>23</v>
      </c>
      <c r="D99" s="14" t="s">
        <v>27</v>
      </c>
      <c r="E99" s="15" t="s">
        <v>28</v>
      </c>
      <c r="F99" s="16" t="s">
        <v>136</v>
      </c>
      <c r="G99" s="13" t="s">
        <v>137</v>
      </c>
      <c r="H99" s="17" t="s">
        <v>18</v>
      </c>
      <c r="I99" s="18"/>
      <c r="J99" s="18">
        <v>728</v>
      </c>
      <c r="K99" s="19"/>
    </row>
    <row r="100" spans="1:11" ht="41.4">
      <c r="A100" s="11">
        <v>112</v>
      </c>
      <c r="B100" s="11">
        <v>206</v>
      </c>
      <c r="C100" s="13" t="s">
        <v>23</v>
      </c>
      <c r="D100" s="14" t="s">
        <v>27</v>
      </c>
      <c r="E100" s="15" t="s">
        <v>28</v>
      </c>
      <c r="F100" s="16" t="s">
        <v>138</v>
      </c>
      <c r="G100" s="13" t="s">
        <v>139</v>
      </c>
      <c r="H100" s="17" t="s">
        <v>18</v>
      </c>
      <c r="I100" s="18"/>
      <c r="J100" s="18">
        <v>728</v>
      </c>
      <c r="K100" s="19"/>
    </row>
    <row r="101" spans="1:11" ht="27.6">
      <c r="A101" s="11">
        <v>112</v>
      </c>
      <c r="B101" s="11">
        <v>206</v>
      </c>
      <c r="C101" s="13" t="s">
        <v>23</v>
      </c>
      <c r="D101" s="14" t="s">
        <v>27</v>
      </c>
      <c r="E101" s="15" t="s">
        <v>28</v>
      </c>
      <c r="F101" s="16" t="s">
        <v>140</v>
      </c>
      <c r="G101" s="13" t="s">
        <v>17</v>
      </c>
      <c r="H101" s="17" t="s">
        <v>18</v>
      </c>
      <c r="I101" s="18"/>
      <c r="J101" s="18">
        <v>728</v>
      </c>
      <c r="K101" s="19"/>
    </row>
    <row r="102" spans="1:11" ht="41.4">
      <c r="A102" s="11">
        <v>113</v>
      </c>
      <c r="B102" s="12">
        <v>39</v>
      </c>
      <c r="C102" s="13" t="s">
        <v>14</v>
      </c>
      <c r="D102" s="14" t="s">
        <v>15</v>
      </c>
      <c r="E102" s="15" t="s">
        <v>16</v>
      </c>
      <c r="F102" s="16" t="s">
        <v>136</v>
      </c>
      <c r="G102" s="13" t="s">
        <v>137</v>
      </c>
      <c r="H102" s="17" t="s">
        <v>18</v>
      </c>
      <c r="I102" s="18">
        <v>1530</v>
      </c>
      <c r="J102" s="18">
        <v>1523</v>
      </c>
      <c r="K102" s="19"/>
    </row>
    <row r="103" spans="1:11" ht="41.4">
      <c r="A103" s="11">
        <v>113</v>
      </c>
      <c r="B103" s="12">
        <v>39</v>
      </c>
      <c r="C103" s="13" t="s">
        <v>14</v>
      </c>
      <c r="D103" s="14" t="s">
        <v>15</v>
      </c>
      <c r="E103" s="15" t="s">
        <v>16</v>
      </c>
      <c r="F103" s="16" t="s">
        <v>138</v>
      </c>
      <c r="G103" s="13" t="s">
        <v>139</v>
      </c>
      <c r="H103" s="17" t="s">
        <v>18</v>
      </c>
      <c r="I103" s="18">
        <v>1530</v>
      </c>
      <c r="J103" s="18">
        <v>1523</v>
      </c>
      <c r="K103" s="19"/>
    </row>
    <row r="104" spans="1:11" ht="27.6">
      <c r="A104" s="11">
        <v>113</v>
      </c>
      <c r="B104" s="12">
        <v>39</v>
      </c>
      <c r="C104" s="13" t="s">
        <v>14</v>
      </c>
      <c r="D104" s="14" t="s">
        <v>15</v>
      </c>
      <c r="E104" s="15" t="s">
        <v>16</v>
      </c>
      <c r="F104" s="16" t="s">
        <v>140</v>
      </c>
      <c r="G104" s="13" t="s">
        <v>17</v>
      </c>
      <c r="H104" s="17" t="s">
        <v>18</v>
      </c>
      <c r="I104" s="18">
        <v>1530</v>
      </c>
      <c r="J104" s="18">
        <v>1523</v>
      </c>
      <c r="K104" s="19"/>
    </row>
    <row r="105" spans="1:11" ht="41.4">
      <c r="A105" s="11">
        <v>113</v>
      </c>
      <c r="B105" s="11">
        <v>206</v>
      </c>
      <c r="C105" s="13" t="s">
        <v>23</v>
      </c>
      <c r="D105" s="14" t="s">
        <v>15</v>
      </c>
      <c r="E105" s="15" t="s">
        <v>16</v>
      </c>
      <c r="F105" s="16" t="s">
        <v>136</v>
      </c>
      <c r="G105" s="13" t="s">
        <v>137</v>
      </c>
      <c r="H105" s="17" t="s">
        <v>18</v>
      </c>
      <c r="I105" s="18">
        <v>735</v>
      </c>
      <c r="J105" s="18">
        <v>728</v>
      </c>
      <c r="K105" s="19"/>
    </row>
    <row r="106" spans="1:11" ht="41.4">
      <c r="A106" s="11">
        <v>113</v>
      </c>
      <c r="B106" s="11">
        <v>206</v>
      </c>
      <c r="C106" s="13" t="s">
        <v>23</v>
      </c>
      <c r="D106" s="14" t="s">
        <v>15</v>
      </c>
      <c r="E106" s="15" t="s">
        <v>16</v>
      </c>
      <c r="F106" s="16" t="s">
        <v>138</v>
      </c>
      <c r="G106" s="13" t="s">
        <v>139</v>
      </c>
      <c r="H106" s="17" t="s">
        <v>18</v>
      </c>
      <c r="I106" s="18">
        <v>735</v>
      </c>
      <c r="J106" s="18">
        <v>728</v>
      </c>
      <c r="K106" s="19"/>
    </row>
    <row r="107" spans="1:11" ht="27.6">
      <c r="A107" s="11">
        <v>113</v>
      </c>
      <c r="B107" s="11">
        <v>206</v>
      </c>
      <c r="C107" s="13" t="s">
        <v>23</v>
      </c>
      <c r="D107" s="14" t="s">
        <v>15</v>
      </c>
      <c r="E107" s="15" t="s">
        <v>16</v>
      </c>
      <c r="F107" s="16" t="s">
        <v>140</v>
      </c>
      <c r="G107" s="13" t="s">
        <v>17</v>
      </c>
      <c r="H107" s="17" t="s">
        <v>18</v>
      </c>
      <c r="I107" s="18">
        <v>735</v>
      </c>
      <c r="J107" s="18">
        <v>728</v>
      </c>
      <c r="K107" s="19"/>
    </row>
    <row r="108" spans="1:11" ht="41.4">
      <c r="A108" s="11">
        <v>131</v>
      </c>
      <c r="B108" s="11">
        <v>206</v>
      </c>
      <c r="C108" s="13" t="s">
        <v>23</v>
      </c>
      <c r="D108" s="14" t="s">
        <v>15</v>
      </c>
      <c r="E108" s="15" t="s">
        <v>16</v>
      </c>
      <c r="F108" s="16" t="s">
        <v>136</v>
      </c>
      <c r="G108" s="13" t="s">
        <v>137</v>
      </c>
      <c r="H108" s="17" t="s">
        <v>18</v>
      </c>
      <c r="I108" s="18">
        <v>735</v>
      </c>
      <c r="J108" s="18">
        <v>728</v>
      </c>
      <c r="K108" s="19"/>
    </row>
    <row r="109" spans="1:11" ht="41.4">
      <c r="A109" s="11">
        <v>131</v>
      </c>
      <c r="B109" s="11">
        <v>206</v>
      </c>
      <c r="C109" s="13" t="s">
        <v>23</v>
      </c>
      <c r="D109" s="14" t="s">
        <v>15</v>
      </c>
      <c r="E109" s="15" t="s">
        <v>16</v>
      </c>
      <c r="F109" s="16" t="s">
        <v>138</v>
      </c>
      <c r="G109" s="13" t="s">
        <v>139</v>
      </c>
      <c r="H109" s="17" t="s">
        <v>18</v>
      </c>
      <c r="I109" s="18">
        <v>735</v>
      </c>
      <c r="J109" s="18">
        <v>728</v>
      </c>
      <c r="K109" s="19"/>
    </row>
    <row r="110" spans="1:11" ht="27.6">
      <c r="A110" s="11">
        <v>131</v>
      </c>
      <c r="B110" s="11">
        <v>206</v>
      </c>
      <c r="C110" s="13" t="s">
        <v>23</v>
      </c>
      <c r="D110" s="14" t="s">
        <v>15</v>
      </c>
      <c r="E110" s="15" t="s">
        <v>16</v>
      </c>
      <c r="F110" s="16" t="s">
        <v>140</v>
      </c>
      <c r="G110" s="13" t="s">
        <v>17</v>
      </c>
      <c r="H110" s="17" t="s">
        <v>18</v>
      </c>
      <c r="I110" s="18">
        <v>735</v>
      </c>
      <c r="J110" s="18">
        <v>728</v>
      </c>
      <c r="K110" s="19"/>
    </row>
    <row r="111" spans="1:11" ht="41.4">
      <c r="A111" s="11">
        <v>131</v>
      </c>
      <c r="B111" s="11">
        <v>207</v>
      </c>
      <c r="C111" s="13" t="s">
        <v>29</v>
      </c>
      <c r="D111" s="14" t="s">
        <v>15</v>
      </c>
      <c r="E111" s="15" t="s">
        <v>16</v>
      </c>
      <c r="F111" s="16" t="s">
        <v>136</v>
      </c>
      <c r="G111" s="13" t="s">
        <v>137</v>
      </c>
      <c r="H111" s="17" t="s">
        <v>18</v>
      </c>
      <c r="I111" s="18">
        <v>366</v>
      </c>
      <c r="J111" s="18">
        <v>366</v>
      </c>
      <c r="K111" s="19"/>
    </row>
    <row r="112" spans="1:11" ht="41.4">
      <c r="A112" s="11">
        <v>131</v>
      </c>
      <c r="B112" s="11">
        <v>207</v>
      </c>
      <c r="C112" s="13" t="s">
        <v>29</v>
      </c>
      <c r="D112" s="14" t="s">
        <v>15</v>
      </c>
      <c r="E112" s="15" t="s">
        <v>16</v>
      </c>
      <c r="F112" s="16" t="s">
        <v>138</v>
      </c>
      <c r="G112" s="13" t="s">
        <v>139</v>
      </c>
      <c r="H112" s="17" t="s">
        <v>18</v>
      </c>
      <c r="I112" s="18">
        <v>366</v>
      </c>
      <c r="J112" s="18">
        <v>366</v>
      </c>
      <c r="K112" s="19"/>
    </row>
    <row r="113" spans="1:11" ht="27.6">
      <c r="A113" s="11">
        <v>131</v>
      </c>
      <c r="B113" s="11">
        <v>207</v>
      </c>
      <c r="C113" s="13" t="s">
        <v>29</v>
      </c>
      <c r="D113" s="14" t="s">
        <v>15</v>
      </c>
      <c r="E113" s="15" t="s">
        <v>16</v>
      </c>
      <c r="F113" s="16" t="s">
        <v>140</v>
      </c>
      <c r="G113" s="13" t="s">
        <v>17</v>
      </c>
      <c r="H113" s="17" t="s">
        <v>18</v>
      </c>
      <c r="I113" s="18">
        <v>366</v>
      </c>
      <c r="J113" s="18">
        <v>366</v>
      </c>
      <c r="K113" s="19"/>
    </row>
    <row r="114" spans="1:11" ht="41.4">
      <c r="A114" s="11">
        <v>131</v>
      </c>
      <c r="B114" s="11">
        <v>206</v>
      </c>
      <c r="C114" s="13" t="s">
        <v>30</v>
      </c>
      <c r="D114" s="14" t="s">
        <v>20</v>
      </c>
      <c r="E114" s="15" t="s">
        <v>21</v>
      </c>
      <c r="F114" s="16" t="s">
        <v>136</v>
      </c>
      <c r="G114" s="13" t="s">
        <v>137</v>
      </c>
      <c r="H114" s="17" t="s">
        <v>18</v>
      </c>
      <c r="I114" s="18">
        <v>735</v>
      </c>
      <c r="J114" s="18"/>
      <c r="K114" s="19"/>
    </row>
    <row r="115" spans="1:11" ht="41.4">
      <c r="A115" s="11">
        <v>131</v>
      </c>
      <c r="B115" s="11">
        <v>206</v>
      </c>
      <c r="C115" s="13" t="s">
        <v>30</v>
      </c>
      <c r="D115" s="14" t="s">
        <v>20</v>
      </c>
      <c r="E115" s="15" t="s">
        <v>21</v>
      </c>
      <c r="F115" s="16" t="s">
        <v>138</v>
      </c>
      <c r="G115" s="13" t="s">
        <v>139</v>
      </c>
      <c r="H115" s="17" t="s">
        <v>18</v>
      </c>
      <c r="I115" s="18">
        <v>735</v>
      </c>
      <c r="J115" s="18"/>
      <c r="K115" s="19"/>
    </row>
    <row r="116" spans="1:11" ht="27.6">
      <c r="A116" s="11">
        <v>131</v>
      </c>
      <c r="B116" s="11">
        <v>206</v>
      </c>
      <c r="C116" s="13" t="s">
        <v>30</v>
      </c>
      <c r="D116" s="14" t="s">
        <v>20</v>
      </c>
      <c r="E116" s="15" t="s">
        <v>21</v>
      </c>
      <c r="F116" s="16" t="s">
        <v>140</v>
      </c>
      <c r="G116" s="13" t="s">
        <v>17</v>
      </c>
      <c r="H116" s="17" t="s">
        <v>18</v>
      </c>
      <c r="I116" s="18">
        <v>735</v>
      </c>
      <c r="J116" s="18"/>
      <c r="K116" s="19"/>
    </row>
    <row r="117" spans="1:11" ht="41.4">
      <c r="A117" s="11">
        <v>131</v>
      </c>
      <c r="B117" s="11">
        <v>207</v>
      </c>
      <c r="C117" s="13" t="s">
        <v>29</v>
      </c>
      <c r="D117" s="14" t="s">
        <v>20</v>
      </c>
      <c r="E117" s="15" t="s">
        <v>21</v>
      </c>
      <c r="F117" s="16" t="s">
        <v>136</v>
      </c>
      <c r="G117" s="13" t="s">
        <v>137</v>
      </c>
      <c r="H117" s="17" t="s">
        <v>18</v>
      </c>
      <c r="I117" s="18">
        <v>366</v>
      </c>
      <c r="J117" s="18"/>
      <c r="K117" s="19"/>
    </row>
    <row r="118" spans="1:11" ht="41.4">
      <c r="A118" s="11">
        <v>131</v>
      </c>
      <c r="B118" s="11">
        <v>207</v>
      </c>
      <c r="C118" s="13" t="s">
        <v>29</v>
      </c>
      <c r="D118" s="14" t="s">
        <v>20</v>
      </c>
      <c r="E118" s="15" t="s">
        <v>21</v>
      </c>
      <c r="F118" s="16" t="s">
        <v>138</v>
      </c>
      <c r="G118" s="13" t="s">
        <v>139</v>
      </c>
      <c r="H118" s="17" t="s">
        <v>18</v>
      </c>
      <c r="I118" s="18">
        <v>366</v>
      </c>
      <c r="J118" s="18"/>
      <c r="K118" s="19"/>
    </row>
    <row r="119" spans="1:11" ht="27.6">
      <c r="A119" s="11">
        <v>131</v>
      </c>
      <c r="B119" s="11">
        <v>207</v>
      </c>
      <c r="C119" s="13" t="s">
        <v>29</v>
      </c>
      <c r="D119" s="14" t="s">
        <v>20</v>
      </c>
      <c r="E119" s="15" t="s">
        <v>21</v>
      </c>
      <c r="F119" s="16" t="s">
        <v>140</v>
      </c>
      <c r="G119" s="13" t="s">
        <v>17</v>
      </c>
      <c r="H119" s="17" t="s">
        <v>18</v>
      </c>
      <c r="I119" s="18">
        <v>366</v>
      </c>
      <c r="J119" s="18"/>
      <c r="K119" s="19"/>
    </row>
    <row r="120" spans="1:11" ht="41.4">
      <c r="A120" s="11">
        <v>131</v>
      </c>
      <c r="B120" s="11">
        <v>206</v>
      </c>
      <c r="C120" s="13" t="s">
        <v>23</v>
      </c>
      <c r="D120" s="14" t="s">
        <v>27</v>
      </c>
      <c r="E120" s="15" t="s">
        <v>28</v>
      </c>
      <c r="F120" s="16" t="s">
        <v>136</v>
      </c>
      <c r="G120" s="13" t="s">
        <v>137</v>
      </c>
      <c r="H120" s="17" t="s">
        <v>18</v>
      </c>
      <c r="I120" s="18"/>
      <c r="J120" s="18">
        <v>728</v>
      </c>
      <c r="K120" s="19"/>
    </row>
    <row r="121" spans="1:11" ht="41.4">
      <c r="A121" s="11">
        <v>131</v>
      </c>
      <c r="B121" s="11">
        <v>206</v>
      </c>
      <c r="C121" s="13" t="s">
        <v>23</v>
      </c>
      <c r="D121" s="14" t="s">
        <v>27</v>
      </c>
      <c r="E121" s="15" t="s">
        <v>28</v>
      </c>
      <c r="F121" s="16" t="s">
        <v>138</v>
      </c>
      <c r="G121" s="13" t="s">
        <v>139</v>
      </c>
      <c r="H121" s="17" t="s">
        <v>18</v>
      </c>
      <c r="I121" s="18"/>
      <c r="J121" s="18">
        <v>728</v>
      </c>
      <c r="K121" s="19"/>
    </row>
    <row r="122" spans="1:11" ht="27.6">
      <c r="A122" s="11">
        <v>131</v>
      </c>
      <c r="B122" s="11">
        <v>206</v>
      </c>
      <c r="C122" s="13" t="s">
        <v>23</v>
      </c>
      <c r="D122" s="14" t="s">
        <v>27</v>
      </c>
      <c r="E122" s="15" t="s">
        <v>28</v>
      </c>
      <c r="F122" s="16" t="s">
        <v>140</v>
      </c>
      <c r="G122" s="13" t="s">
        <v>17</v>
      </c>
      <c r="H122" s="17" t="s">
        <v>18</v>
      </c>
      <c r="I122" s="18"/>
      <c r="J122" s="18">
        <v>728</v>
      </c>
      <c r="K122" s="19"/>
    </row>
    <row r="123" spans="1:11" ht="41.4">
      <c r="A123" s="11">
        <v>131</v>
      </c>
      <c r="B123" s="11">
        <v>207</v>
      </c>
      <c r="C123" s="13" t="s">
        <v>29</v>
      </c>
      <c r="D123" s="14" t="s">
        <v>27</v>
      </c>
      <c r="E123" s="15" t="s">
        <v>31</v>
      </c>
      <c r="F123" s="16" t="s">
        <v>136</v>
      </c>
      <c r="G123" s="13" t="s">
        <v>137</v>
      </c>
      <c r="H123" s="17" t="s">
        <v>18</v>
      </c>
      <c r="I123" s="18"/>
      <c r="J123" s="18">
        <v>366</v>
      </c>
      <c r="K123" s="19"/>
    </row>
    <row r="124" spans="1:11" ht="41.4">
      <c r="A124" s="11">
        <v>131</v>
      </c>
      <c r="B124" s="11">
        <v>207</v>
      </c>
      <c r="C124" s="13" t="s">
        <v>29</v>
      </c>
      <c r="D124" s="14" t="s">
        <v>27</v>
      </c>
      <c r="E124" s="15" t="s">
        <v>31</v>
      </c>
      <c r="F124" s="16" t="s">
        <v>138</v>
      </c>
      <c r="G124" s="13" t="s">
        <v>139</v>
      </c>
      <c r="H124" s="17" t="s">
        <v>18</v>
      </c>
      <c r="I124" s="18"/>
      <c r="J124" s="18">
        <v>366</v>
      </c>
      <c r="K124" s="19"/>
    </row>
    <row r="125" spans="1:11" ht="27.6">
      <c r="A125" s="11">
        <v>131</v>
      </c>
      <c r="B125" s="11">
        <v>207</v>
      </c>
      <c r="C125" s="13" t="s">
        <v>29</v>
      </c>
      <c r="D125" s="14" t="s">
        <v>27</v>
      </c>
      <c r="E125" s="15" t="s">
        <v>31</v>
      </c>
      <c r="F125" s="16" t="s">
        <v>140</v>
      </c>
      <c r="G125" s="13" t="s">
        <v>17</v>
      </c>
      <c r="H125" s="17" t="s">
        <v>18</v>
      </c>
      <c r="I125" s="18"/>
      <c r="J125" s="18">
        <v>366</v>
      </c>
      <c r="K125" s="19"/>
    </row>
    <row r="126" spans="1:11" ht="41.4">
      <c r="A126" s="11">
        <v>131</v>
      </c>
      <c r="B126" s="11">
        <v>207</v>
      </c>
      <c r="C126" s="13" t="s">
        <v>29</v>
      </c>
      <c r="D126" s="14" t="s">
        <v>32</v>
      </c>
      <c r="E126" s="15" t="s">
        <v>33</v>
      </c>
      <c r="F126" s="16" t="s">
        <v>136</v>
      </c>
      <c r="G126" s="13" t="s">
        <v>137</v>
      </c>
      <c r="H126" s="17" t="s">
        <v>18</v>
      </c>
      <c r="I126" s="22">
        <v>366</v>
      </c>
      <c r="J126" s="22"/>
      <c r="K126" s="19"/>
    </row>
    <row r="127" spans="1:11" ht="41.4">
      <c r="A127" s="11">
        <v>131</v>
      </c>
      <c r="B127" s="11">
        <v>207</v>
      </c>
      <c r="C127" s="13" t="s">
        <v>29</v>
      </c>
      <c r="D127" s="14" t="s">
        <v>32</v>
      </c>
      <c r="E127" s="15" t="s">
        <v>33</v>
      </c>
      <c r="F127" s="16" t="s">
        <v>138</v>
      </c>
      <c r="G127" s="13" t="s">
        <v>139</v>
      </c>
      <c r="H127" s="17" t="s">
        <v>18</v>
      </c>
      <c r="I127" s="22">
        <v>366</v>
      </c>
      <c r="J127" s="22"/>
      <c r="K127" s="19"/>
    </row>
    <row r="128" spans="1:11" ht="27.6">
      <c r="A128" s="11">
        <v>131</v>
      </c>
      <c r="B128" s="11">
        <v>207</v>
      </c>
      <c r="C128" s="13" t="s">
        <v>29</v>
      </c>
      <c r="D128" s="14" t="s">
        <v>32</v>
      </c>
      <c r="E128" s="15" t="s">
        <v>33</v>
      </c>
      <c r="F128" s="16" t="s">
        <v>140</v>
      </c>
      <c r="G128" s="13" t="s">
        <v>17</v>
      </c>
      <c r="H128" s="17" t="s">
        <v>18</v>
      </c>
      <c r="I128" s="22">
        <v>366</v>
      </c>
      <c r="J128" s="22"/>
      <c r="K128" s="19"/>
    </row>
    <row r="129" spans="1:11" ht="41.4">
      <c r="A129" s="11">
        <v>132</v>
      </c>
      <c r="B129" s="11">
        <v>206</v>
      </c>
      <c r="C129" s="13" t="s">
        <v>23</v>
      </c>
      <c r="D129" s="14" t="s">
        <v>15</v>
      </c>
      <c r="E129" s="15" t="s">
        <v>16</v>
      </c>
      <c r="F129" s="16" t="s">
        <v>136</v>
      </c>
      <c r="G129" s="13" t="s">
        <v>137</v>
      </c>
      <c r="H129" s="17" t="s">
        <v>18</v>
      </c>
      <c r="I129" s="18">
        <v>735</v>
      </c>
      <c r="J129" s="18">
        <v>728</v>
      </c>
      <c r="K129" s="19"/>
    </row>
    <row r="130" spans="1:11" ht="41.4">
      <c r="A130" s="11">
        <v>132</v>
      </c>
      <c r="B130" s="11">
        <v>206</v>
      </c>
      <c r="C130" s="13" t="s">
        <v>23</v>
      </c>
      <c r="D130" s="14" t="s">
        <v>15</v>
      </c>
      <c r="E130" s="15" t="s">
        <v>16</v>
      </c>
      <c r="F130" s="16" t="s">
        <v>138</v>
      </c>
      <c r="G130" s="13" t="s">
        <v>139</v>
      </c>
      <c r="H130" s="17" t="s">
        <v>18</v>
      </c>
      <c r="I130" s="18">
        <v>735</v>
      </c>
      <c r="J130" s="18">
        <v>728</v>
      </c>
      <c r="K130" s="19"/>
    </row>
    <row r="131" spans="1:11" ht="27.6">
      <c r="A131" s="11">
        <v>132</v>
      </c>
      <c r="B131" s="11">
        <v>206</v>
      </c>
      <c r="C131" s="13" t="s">
        <v>23</v>
      </c>
      <c r="D131" s="14" t="s">
        <v>15</v>
      </c>
      <c r="E131" s="15" t="s">
        <v>16</v>
      </c>
      <c r="F131" s="16" t="s">
        <v>140</v>
      </c>
      <c r="G131" s="13" t="s">
        <v>17</v>
      </c>
      <c r="H131" s="17" t="s">
        <v>18</v>
      </c>
      <c r="I131" s="18">
        <v>735</v>
      </c>
      <c r="J131" s="18">
        <v>728</v>
      </c>
      <c r="K131" s="19"/>
    </row>
    <row r="132" spans="1:11" ht="41.4">
      <c r="A132" s="11">
        <v>132</v>
      </c>
      <c r="B132" s="11">
        <v>206</v>
      </c>
      <c r="C132" s="13" t="s">
        <v>23</v>
      </c>
      <c r="D132" s="14" t="s">
        <v>20</v>
      </c>
      <c r="E132" s="15" t="s">
        <v>21</v>
      </c>
      <c r="F132" s="16" t="s">
        <v>136</v>
      </c>
      <c r="G132" s="13" t="s">
        <v>137</v>
      </c>
      <c r="H132" s="17" t="s">
        <v>18</v>
      </c>
      <c r="I132" s="18">
        <v>735</v>
      </c>
      <c r="J132" s="18"/>
      <c r="K132" s="19"/>
    </row>
    <row r="133" spans="1:11" ht="41.4">
      <c r="A133" s="11">
        <v>132</v>
      </c>
      <c r="B133" s="11">
        <v>206</v>
      </c>
      <c r="C133" s="13" t="s">
        <v>23</v>
      </c>
      <c r="D133" s="14" t="s">
        <v>20</v>
      </c>
      <c r="E133" s="15" t="s">
        <v>21</v>
      </c>
      <c r="F133" s="16" t="s">
        <v>138</v>
      </c>
      <c r="G133" s="13" t="s">
        <v>139</v>
      </c>
      <c r="H133" s="17" t="s">
        <v>18</v>
      </c>
      <c r="I133" s="18">
        <v>735</v>
      </c>
      <c r="J133" s="18"/>
      <c r="K133" s="19"/>
    </row>
    <row r="134" spans="1:11" ht="27.6">
      <c r="A134" s="11">
        <v>132</v>
      </c>
      <c r="B134" s="11">
        <v>206</v>
      </c>
      <c r="C134" s="13" t="s">
        <v>23</v>
      </c>
      <c r="D134" s="14" t="s">
        <v>20</v>
      </c>
      <c r="E134" s="15" t="s">
        <v>21</v>
      </c>
      <c r="F134" s="16" t="s">
        <v>140</v>
      </c>
      <c r="G134" s="13" t="s">
        <v>17</v>
      </c>
      <c r="H134" s="17" t="s">
        <v>18</v>
      </c>
      <c r="I134" s="18">
        <v>735</v>
      </c>
      <c r="J134" s="18"/>
      <c r="K134" s="19"/>
    </row>
    <row r="135" spans="1:11" ht="41.4">
      <c r="A135" s="11">
        <v>132</v>
      </c>
      <c r="B135" s="11">
        <v>206</v>
      </c>
      <c r="C135" s="13" t="s">
        <v>23</v>
      </c>
      <c r="D135" s="14" t="s">
        <v>27</v>
      </c>
      <c r="E135" s="15" t="s">
        <v>28</v>
      </c>
      <c r="F135" s="16" t="s">
        <v>136</v>
      </c>
      <c r="G135" s="13" t="s">
        <v>137</v>
      </c>
      <c r="H135" s="17" t="s">
        <v>18</v>
      </c>
      <c r="I135" s="18"/>
      <c r="J135" s="18">
        <v>728</v>
      </c>
      <c r="K135" s="19"/>
    </row>
    <row r="136" spans="1:11" ht="41.4">
      <c r="A136" s="11">
        <v>132</v>
      </c>
      <c r="B136" s="11">
        <v>206</v>
      </c>
      <c r="C136" s="13" t="s">
        <v>23</v>
      </c>
      <c r="D136" s="14" t="s">
        <v>27</v>
      </c>
      <c r="E136" s="15" t="s">
        <v>28</v>
      </c>
      <c r="F136" s="16" t="s">
        <v>138</v>
      </c>
      <c r="G136" s="13" t="s">
        <v>139</v>
      </c>
      <c r="H136" s="17" t="s">
        <v>18</v>
      </c>
      <c r="I136" s="18"/>
      <c r="J136" s="18">
        <v>728</v>
      </c>
      <c r="K136" s="19"/>
    </row>
    <row r="137" spans="1:11" ht="27.6">
      <c r="A137" s="11">
        <v>132</v>
      </c>
      <c r="B137" s="11">
        <v>206</v>
      </c>
      <c r="C137" s="13" t="s">
        <v>23</v>
      </c>
      <c r="D137" s="14" t="s">
        <v>27</v>
      </c>
      <c r="E137" s="15" t="s">
        <v>28</v>
      </c>
      <c r="F137" s="16" t="s">
        <v>140</v>
      </c>
      <c r="G137" s="13" t="s">
        <v>17</v>
      </c>
      <c r="H137" s="17" t="s">
        <v>18</v>
      </c>
      <c r="I137" s="18"/>
      <c r="J137" s="18">
        <v>728</v>
      </c>
      <c r="K137" s="19"/>
    </row>
    <row r="138" spans="1:11" ht="41.4">
      <c r="A138" s="11">
        <v>151</v>
      </c>
      <c r="B138" s="11">
        <v>2</v>
      </c>
      <c r="C138" s="15" t="s">
        <v>34</v>
      </c>
      <c r="D138" s="14" t="s">
        <v>32</v>
      </c>
      <c r="E138" s="15" t="s">
        <v>33</v>
      </c>
      <c r="F138" s="16" t="s">
        <v>136</v>
      </c>
      <c r="G138" s="13" t="s">
        <v>137</v>
      </c>
      <c r="H138" s="17" t="s">
        <v>18</v>
      </c>
      <c r="I138" s="22">
        <v>845</v>
      </c>
      <c r="J138" s="22">
        <v>845</v>
      </c>
      <c r="K138" s="19"/>
    </row>
    <row r="139" spans="1:11" ht="41.4">
      <c r="A139" s="11">
        <v>151</v>
      </c>
      <c r="B139" s="11">
        <v>2</v>
      </c>
      <c r="C139" s="15" t="s">
        <v>34</v>
      </c>
      <c r="D139" s="14" t="s">
        <v>32</v>
      </c>
      <c r="E139" s="15" t="s">
        <v>33</v>
      </c>
      <c r="F139" s="16" t="s">
        <v>138</v>
      </c>
      <c r="G139" s="13" t="s">
        <v>139</v>
      </c>
      <c r="H139" s="17" t="s">
        <v>18</v>
      </c>
      <c r="I139" s="22">
        <v>845</v>
      </c>
      <c r="J139" s="22">
        <v>845</v>
      </c>
      <c r="K139" s="19"/>
    </row>
    <row r="140" spans="1:11" ht="27.6">
      <c r="A140" s="11">
        <v>151</v>
      </c>
      <c r="B140" s="11">
        <v>2</v>
      </c>
      <c r="C140" s="15" t="s">
        <v>34</v>
      </c>
      <c r="D140" s="14" t="s">
        <v>32</v>
      </c>
      <c r="E140" s="15" t="s">
        <v>33</v>
      </c>
      <c r="F140" s="16" t="s">
        <v>140</v>
      </c>
      <c r="G140" s="13" t="s">
        <v>17</v>
      </c>
      <c r="H140" s="17" t="s">
        <v>18</v>
      </c>
      <c r="I140" s="22">
        <v>845</v>
      </c>
      <c r="J140" s="22">
        <v>845</v>
      </c>
      <c r="K140" s="19"/>
    </row>
    <row r="141" spans="1:11" ht="41.4">
      <c r="A141" s="11">
        <v>152</v>
      </c>
      <c r="B141" s="11">
        <v>2</v>
      </c>
      <c r="C141" s="15" t="s">
        <v>34</v>
      </c>
      <c r="D141" s="14" t="s">
        <v>32</v>
      </c>
      <c r="E141" s="15" t="s">
        <v>33</v>
      </c>
      <c r="F141" s="16" t="s">
        <v>136</v>
      </c>
      <c r="G141" s="13" t="s">
        <v>137</v>
      </c>
      <c r="H141" s="17" t="s">
        <v>18</v>
      </c>
      <c r="I141" s="22">
        <v>845</v>
      </c>
      <c r="J141" s="22"/>
      <c r="K141" s="19"/>
    </row>
    <row r="142" spans="1:11" ht="41.4">
      <c r="A142" s="11">
        <v>152</v>
      </c>
      <c r="B142" s="11">
        <v>2</v>
      </c>
      <c r="C142" s="15" t="s">
        <v>34</v>
      </c>
      <c r="D142" s="14" t="s">
        <v>32</v>
      </c>
      <c r="E142" s="15" t="s">
        <v>33</v>
      </c>
      <c r="F142" s="16" t="s">
        <v>138</v>
      </c>
      <c r="G142" s="13" t="s">
        <v>139</v>
      </c>
      <c r="H142" s="17" t="s">
        <v>18</v>
      </c>
      <c r="I142" s="22">
        <v>845</v>
      </c>
      <c r="J142" s="22"/>
      <c r="K142" s="19"/>
    </row>
    <row r="143" spans="1:11" ht="27.6">
      <c r="A143" s="11">
        <v>152</v>
      </c>
      <c r="B143" s="11">
        <v>2</v>
      </c>
      <c r="C143" s="15" t="s">
        <v>34</v>
      </c>
      <c r="D143" s="14" t="s">
        <v>32</v>
      </c>
      <c r="E143" s="15" t="s">
        <v>33</v>
      </c>
      <c r="F143" s="16" t="s">
        <v>140</v>
      </c>
      <c r="G143" s="13" t="s">
        <v>17</v>
      </c>
      <c r="H143" s="17" t="s">
        <v>18</v>
      </c>
      <c r="I143" s="22">
        <v>845</v>
      </c>
      <c r="J143" s="22"/>
      <c r="K143" s="19"/>
    </row>
    <row r="144" spans="1:11" ht="41.4">
      <c r="A144" s="11">
        <v>161</v>
      </c>
      <c r="B144" s="11">
        <v>76</v>
      </c>
      <c r="C144" s="15" t="s">
        <v>19</v>
      </c>
      <c r="D144" s="14" t="s">
        <v>35</v>
      </c>
      <c r="E144" s="15" t="s">
        <v>36</v>
      </c>
      <c r="F144" s="16" t="s">
        <v>136</v>
      </c>
      <c r="G144" s="13" t="s">
        <v>137</v>
      </c>
      <c r="H144" s="17" t="s">
        <v>18</v>
      </c>
      <c r="I144" s="22">
        <v>504</v>
      </c>
      <c r="J144" s="22"/>
      <c r="K144" s="19"/>
    </row>
    <row r="145" spans="1:11" ht="41.4">
      <c r="A145" s="11">
        <v>161</v>
      </c>
      <c r="B145" s="11">
        <v>76</v>
      </c>
      <c r="C145" s="15" t="s">
        <v>19</v>
      </c>
      <c r="D145" s="14" t="s">
        <v>35</v>
      </c>
      <c r="E145" s="15" t="s">
        <v>36</v>
      </c>
      <c r="F145" s="16" t="s">
        <v>138</v>
      </c>
      <c r="G145" s="13" t="s">
        <v>139</v>
      </c>
      <c r="H145" s="17" t="s">
        <v>18</v>
      </c>
      <c r="I145" s="22">
        <v>504</v>
      </c>
      <c r="J145" s="22"/>
      <c r="K145" s="19"/>
    </row>
    <row r="146" spans="1:11" ht="27.6">
      <c r="A146" s="11">
        <v>161</v>
      </c>
      <c r="B146" s="11">
        <v>76</v>
      </c>
      <c r="C146" s="15" t="s">
        <v>19</v>
      </c>
      <c r="D146" s="14" t="s">
        <v>35</v>
      </c>
      <c r="E146" s="15" t="s">
        <v>36</v>
      </c>
      <c r="F146" s="16" t="s">
        <v>140</v>
      </c>
      <c r="G146" s="13" t="s">
        <v>17</v>
      </c>
      <c r="H146" s="17" t="s">
        <v>18</v>
      </c>
      <c r="I146" s="22">
        <v>504</v>
      </c>
      <c r="J146" s="22"/>
      <c r="K146" s="19"/>
    </row>
    <row r="147" spans="1:11" ht="41.4">
      <c r="A147" s="11">
        <v>161</v>
      </c>
      <c r="B147" s="20">
        <v>95</v>
      </c>
      <c r="C147" s="15" t="s">
        <v>22</v>
      </c>
      <c r="D147" s="14" t="s">
        <v>37</v>
      </c>
      <c r="E147" s="15" t="s">
        <v>38</v>
      </c>
      <c r="F147" s="16" t="s">
        <v>136</v>
      </c>
      <c r="G147" s="13" t="s">
        <v>137</v>
      </c>
      <c r="H147" s="17">
        <v>1</v>
      </c>
      <c r="I147" s="22">
        <v>504</v>
      </c>
      <c r="J147" s="22"/>
      <c r="K147" s="19"/>
    </row>
    <row r="148" spans="1:11" ht="41.4">
      <c r="A148" s="11">
        <v>161</v>
      </c>
      <c r="B148" s="20">
        <v>95</v>
      </c>
      <c r="C148" s="15" t="s">
        <v>22</v>
      </c>
      <c r="D148" s="14" t="s">
        <v>37</v>
      </c>
      <c r="E148" s="15" t="s">
        <v>38</v>
      </c>
      <c r="F148" s="16" t="s">
        <v>138</v>
      </c>
      <c r="G148" s="13" t="s">
        <v>139</v>
      </c>
      <c r="H148" s="17">
        <v>1</v>
      </c>
      <c r="I148" s="22">
        <v>504</v>
      </c>
      <c r="J148" s="22"/>
      <c r="K148" s="19"/>
    </row>
    <row r="149" spans="1:11" ht="27.6">
      <c r="A149" s="11">
        <v>161</v>
      </c>
      <c r="B149" s="20">
        <v>95</v>
      </c>
      <c r="C149" s="15" t="s">
        <v>22</v>
      </c>
      <c r="D149" s="14" t="s">
        <v>37</v>
      </c>
      <c r="E149" s="15" t="s">
        <v>38</v>
      </c>
      <c r="F149" s="16" t="s">
        <v>140</v>
      </c>
      <c r="G149" s="13" t="s">
        <v>17</v>
      </c>
      <c r="H149" s="17">
        <v>1</v>
      </c>
      <c r="I149" s="22">
        <v>504</v>
      </c>
      <c r="J149" s="22"/>
      <c r="K149" s="19"/>
    </row>
    <row r="150" spans="1:11" ht="27.6">
      <c r="A150" s="11">
        <v>164</v>
      </c>
      <c r="B150" s="11">
        <v>206</v>
      </c>
      <c r="C150" s="13" t="s">
        <v>23</v>
      </c>
      <c r="D150" s="14" t="s">
        <v>639</v>
      </c>
      <c r="E150" s="15" t="s">
        <v>640</v>
      </c>
      <c r="F150" s="21">
        <v>610</v>
      </c>
      <c r="G150" s="13" t="s">
        <v>556</v>
      </c>
      <c r="H150" s="17" t="s">
        <v>18</v>
      </c>
      <c r="I150" s="22">
        <v>390</v>
      </c>
      <c r="J150" s="22"/>
      <c r="K150" s="19"/>
    </row>
    <row r="151" spans="1:11" ht="41.4">
      <c r="A151" s="11">
        <v>165</v>
      </c>
      <c r="B151" s="11">
        <v>41</v>
      </c>
      <c r="C151" s="15" t="s">
        <v>39</v>
      </c>
      <c r="D151" s="14" t="s">
        <v>40</v>
      </c>
      <c r="E151" s="15" t="s">
        <v>41</v>
      </c>
      <c r="F151" s="16" t="s">
        <v>136</v>
      </c>
      <c r="G151" s="13" t="s">
        <v>137</v>
      </c>
      <c r="H151" s="17" t="s">
        <v>18</v>
      </c>
      <c r="I151" s="22">
        <v>643</v>
      </c>
      <c r="J151" s="22"/>
      <c r="K151" s="19"/>
    </row>
    <row r="152" spans="1:11" ht="41.4">
      <c r="A152" s="11">
        <v>165</v>
      </c>
      <c r="B152" s="11">
        <v>41</v>
      </c>
      <c r="C152" s="15" t="s">
        <v>39</v>
      </c>
      <c r="D152" s="14" t="s">
        <v>40</v>
      </c>
      <c r="E152" s="15" t="s">
        <v>41</v>
      </c>
      <c r="F152" s="16" t="s">
        <v>138</v>
      </c>
      <c r="G152" s="13" t="s">
        <v>139</v>
      </c>
      <c r="H152" s="17" t="s">
        <v>18</v>
      </c>
      <c r="I152" s="22">
        <v>643</v>
      </c>
      <c r="J152" s="22"/>
      <c r="K152" s="19"/>
    </row>
    <row r="153" spans="1:11" ht="27.6">
      <c r="A153" s="11">
        <v>165</v>
      </c>
      <c r="B153" s="11">
        <v>41</v>
      </c>
      <c r="C153" s="15" t="s">
        <v>39</v>
      </c>
      <c r="D153" s="14" t="s">
        <v>40</v>
      </c>
      <c r="E153" s="15" t="s">
        <v>41</v>
      </c>
      <c r="F153" s="16" t="s">
        <v>140</v>
      </c>
      <c r="G153" s="13" t="s">
        <v>17</v>
      </c>
      <c r="H153" s="17" t="s">
        <v>18</v>
      </c>
      <c r="I153" s="22">
        <v>643</v>
      </c>
      <c r="J153" s="22"/>
      <c r="K153" s="19"/>
    </row>
    <row r="154" spans="1:11" ht="41.4">
      <c r="A154" s="11">
        <v>169</v>
      </c>
      <c r="B154" s="11">
        <v>2</v>
      </c>
      <c r="C154" s="13" t="s">
        <v>34</v>
      </c>
      <c r="D154" s="14" t="s">
        <v>32</v>
      </c>
      <c r="E154" s="15" t="s">
        <v>33</v>
      </c>
      <c r="F154" s="16" t="s">
        <v>136</v>
      </c>
      <c r="G154" s="13" t="s">
        <v>137</v>
      </c>
      <c r="H154" s="17" t="s">
        <v>18</v>
      </c>
      <c r="I154" s="22"/>
      <c r="J154" s="18">
        <v>750</v>
      </c>
      <c r="K154" s="19"/>
    </row>
    <row r="155" spans="1:11" ht="41.4">
      <c r="A155" s="11">
        <v>169</v>
      </c>
      <c r="B155" s="11">
        <v>2</v>
      </c>
      <c r="C155" s="13" t="s">
        <v>34</v>
      </c>
      <c r="D155" s="14" t="s">
        <v>32</v>
      </c>
      <c r="E155" s="15" t="s">
        <v>33</v>
      </c>
      <c r="F155" s="16" t="s">
        <v>138</v>
      </c>
      <c r="G155" s="13" t="s">
        <v>139</v>
      </c>
      <c r="H155" s="17" t="s">
        <v>18</v>
      </c>
      <c r="I155" s="22"/>
      <c r="J155" s="18">
        <v>750</v>
      </c>
      <c r="K155" s="19"/>
    </row>
    <row r="156" spans="1:11" ht="27.6">
      <c r="A156" s="11">
        <v>169</v>
      </c>
      <c r="B156" s="11">
        <v>2</v>
      </c>
      <c r="C156" s="13" t="s">
        <v>34</v>
      </c>
      <c r="D156" s="14" t="s">
        <v>32</v>
      </c>
      <c r="E156" s="15" t="s">
        <v>33</v>
      </c>
      <c r="F156" s="16" t="s">
        <v>140</v>
      </c>
      <c r="G156" s="13" t="s">
        <v>17</v>
      </c>
      <c r="H156" s="17" t="s">
        <v>18</v>
      </c>
      <c r="I156" s="22"/>
      <c r="J156" s="18">
        <v>750</v>
      </c>
      <c r="K156" s="19"/>
    </row>
    <row r="157" spans="1:11" ht="41.4">
      <c r="A157" s="11">
        <v>169</v>
      </c>
      <c r="B157" s="11">
        <v>3</v>
      </c>
      <c r="C157" s="13" t="s">
        <v>42</v>
      </c>
      <c r="D157" s="14" t="s">
        <v>43</v>
      </c>
      <c r="E157" s="15" t="s">
        <v>44</v>
      </c>
      <c r="F157" s="16" t="s">
        <v>136</v>
      </c>
      <c r="G157" s="13" t="s">
        <v>137</v>
      </c>
      <c r="H157" s="17" t="s">
        <v>18</v>
      </c>
      <c r="I157" s="18">
        <v>632</v>
      </c>
      <c r="J157" s="18">
        <v>780</v>
      </c>
      <c r="K157" s="19"/>
    </row>
    <row r="158" spans="1:11" ht="41.4">
      <c r="A158" s="11">
        <v>169</v>
      </c>
      <c r="B158" s="11">
        <v>3</v>
      </c>
      <c r="C158" s="13" t="s">
        <v>42</v>
      </c>
      <c r="D158" s="14" t="s">
        <v>43</v>
      </c>
      <c r="E158" s="15" t="s">
        <v>44</v>
      </c>
      <c r="F158" s="16" t="s">
        <v>138</v>
      </c>
      <c r="G158" s="13" t="s">
        <v>139</v>
      </c>
      <c r="H158" s="17" t="s">
        <v>18</v>
      </c>
      <c r="I158" s="18">
        <v>632</v>
      </c>
      <c r="J158" s="18">
        <v>780</v>
      </c>
      <c r="K158" s="19"/>
    </row>
    <row r="159" spans="1:11" ht="27.6">
      <c r="A159" s="11">
        <v>169</v>
      </c>
      <c r="B159" s="11">
        <v>3</v>
      </c>
      <c r="C159" s="13" t="s">
        <v>42</v>
      </c>
      <c r="D159" s="14" t="s">
        <v>43</v>
      </c>
      <c r="E159" s="15" t="s">
        <v>44</v>
      </c>
      <c r="F159" s="16" t="s">
        <v>140</v>
      </c>
      <c r="G159" s="13" t="s">
        <v>17</v>
      </c>
      <c r="H159" s="17" t="s">
        <v>18</v>
      </c>
      <c r="I159" s="18">
        <v>632</v>
      </c>
      <c r="J159" s="18">
        <v>780</v>
      </c>
      <c r="K159" s="19"/>
    </row>
    <row r="160" spans="1:11" ht="41.4">
      <c r="A160" s="11">
        <v>169</v>
      </c>
      <c r="B160" s="11">
        <v>32</v>
      </c>
      <c r="C160" s="13" t="s">
        <v>45</v>
      </c>
      <c r="D160" s="14" t="s">
        <v>46</v>
      </c>
      <c r="E160" s="15" t="s">
        <v>47</v>
      </c>
      <c r="F160" s="16" t="s">
        <v>136</v>
      </c>
      <c r="G160" s="13" t="s">
        <v>137</v>
      </c>
      <c r="H160" s="17" t="s">
        <v>18</v>
      </c>
      <c r="I160" s="18">
        <v>387</v>
      </c>
      <c r="J160" s="18">
        <v>405</v>
      </c>
      <c r="K160" s="19"/>
    </row>
    <row r="161" spans="1:11" ht="41.4">
      <c r="A161" s="11">
        <v>169</v>
      </c>
      <c r="B161" s="11">
        <v>32</v>
      </c>
      <c r="C161" s="13" t="s">
        <v>45</v>
      </c>
      <c r="D161" s="14" t="s">
        <v>46</v>
      </c>
      <c r="E161" s="15" t="s">
        <v>47</v>
      </c>
      <c r="F161" s="16" t="s">
        <v>138</v>
      </c>
      <c r="G161" s="13" t="s">
        <v>139</v>
      </c>
      <c r="H161" s="17" t="s">
        <v>18</v>
      </c>
      <c r="I161" s="18">
        <v>387</v>
      </c>
      <c r="J161" s="18">
        <v>405</v>
      </c>
      <c r="K161" s="19"/>
    </row>
    <row r="162" spans="1:11" ht="27.6">
      <c r="A162" s="11">
        <v>169</v>
      </c>
      <c r="B162" s="11">
        <v>32</v>
      </c>
      <c r="C162" s="13" t="s">
        <v>45</v>
      </c>
      <c r="D162" s="14" t="s">
        <v>46</v>
      </c>
      <c r="E162" s="15" t="s">
        <v>47</v>
      </c>
      <c r="F162" s="16" t="s">
        <v>140</v>
      </c>
      <c r="G162" s="13" t="s">
        <v>17</v>
      </c>
      <c r="H162" s="17" t="s">
        <v>18</v>
      </c>
      <c r="I162" s="18">
        <v>387</v>
      </c>
      <c r="J162" s="18">
        <v>405</v>
      </c>
      <c r="K162" s="19"/>
    </row>
    <row r="163" spans="1:11" ht="41.4">
      <c r="A163" s="11">
        <v>169</v>
      </c>
      <c r="B163" s="11">
        <v>8</v>
      </c>
      <c r="C163" s="13" t="s">
        <v>48</v>
      </c>
      <c r="D163" s="14" t="s">
        <v>49</v>
      </c>
      <c r="E163" s="15" t="s">
        <v>50</v>
      </c>
      <c r="F163" s="16" t="s">
        <v>136</v>
      </c>
      <c r="G163" s="13" t="s">
        <v>137</v>
      </c>
      <c r="H163" s="17" t="s">
        <v>18</v>
      </c>
      <c r="I163" s="18">
        <v>620</v>
      </c>
      <c r="J163" s="18">
        <v>673</v>
      </c>
      <c r="K163" s="19"/>
    </row>
    <row r="164" spans="1:11" ht="41.4">
      <c r="A164" s="11">
        <v>169</v>
      </c>
      <c r="B164" s="11">
        <v>8</v>
      </c>
      <c r="C164" s="13" t="s">
        <v>48</v>
      </c>
      <c r="D164" s="14" t="s">
        <v>49</v>
      </c>
      <c r="E164" s="15" t="s">
        <v>50</v>
      </c>
      <c r="F164" s="16" t="s">
        <v>138</v>
      </c>
      <c r="G164" s="13" t="s">
        <v>139</v>
      </c>
      <c r="H164" s="17" t="s">
        <v>18</v>
      </c>
      <c r="I164" s="18">
        <v>620</v>
      </c>
      <c r="J164" s="18">
        <v>673</v>
      </c>
      <c r="K164" s="19"/>
    </row>
    <row r="165" spans="1:11" ht="27.6">
      <c r="A165" s="11">
        <v>169</v>
      </c>
      <c r="B165" s="11">
        <v>8</v>
      </c>
      <c r="C165" s="13" t="s">
        <v>48</v>
      </c>
      <c r="D165" s="14" t="s">
        <v>49</v>
      </c>
      <c r="E165" s="15" t="s">
        <v>50</v>
      </c>
      <c r="F165" s="16" t="s">
        <v>140</v>
      </c>
      <c r="G165" s="13" t="s">
        <v>17</v>
      </c>
      <c r="H165" s="17" t="s">
        <v>18</v>
      </c>
      <c r="I165" s="18">
        <v>620</v>
      </c>
      <c r="J165" s="18">
        <v>673</v>
      </c>
      <c r="K165" s="19"/>
    </row>
    <row r="166" spans="1:11" ht="41.4">
      <c r="A166" s="11">
        <v>169</v>
      </c>
      <c r="B166" s="11">
        <v>17</v>
      </c>
      <c r="C166" s="13" t="s">
        <v>51</v>
      </c>
      <c r="D166" s="14" t="s">
        <v>52</v>
      </c>
      <c r="E166" s="15" t="s">
        <v>53</v>
      </c>
      <c r="F166" s="16" t="s">
        <v>136</v>
      </c>
      <c r="G166" s="13" t="s">
        <v>137</v>
      </c>
      <c r="H166" s="17" t="s">
        <v>18</v>
      </c>
      <c r="I166" s="18">
        <v>496</v>
      </c>
      <c r="J166" s="18">
        <v>610</v>
      </c>
      <c r="K166" s="19"/>
    </row>
    <row r="167" spans="1:11" ht="41.4">
      <c r="A167" s="11">
        <v>169</v>
      </c>
      <c r="B167" s="11">
        <v>17</v>
      </c>
      <c r="C167" s="13" t="s">
        <v>51</v>
      </c>
      <c r="D167" s="14" t="s">
        <v>52</v>
      </c>
      <c r="E167" s="15" t="s">
        <v>53</v>
      </c>
      <c r="F167" s="16" t="s">
        <v>138</v>
      </c>
      <c r="G167" s="13" t="s">
        <v>139</v>
      </c>
      <c r="H167" s="17" t="s">
        <v>18</v>
      </c>
      <c r="I167" s="18">
        <v>496</v>
      </c>
      <c r="J167" s="18">
        <v>610</v>
      </c>
      <c r="K167" s="19"/>
    </row>
    <row r="168" spans="1:11" ht="27.6">
      <c r="A168" s="11">
        <v>169</v>
      </c>
      <c r="B168" s="11">
        <v>17</v>
      </c>
      <c r="C168" s="13" t="s">
        <v>51</v>
      </c>
      <c r="D168" s="14" t="s">
        <v>52</v>
      </c>
      <c r="E168" s="15" t="s">
        <v>53</v>
      </c>
      <c r="F168" s="16" t="s">
        <v>140</v>
      </c>
      <c r="G168" s="13" t="s">
        <v>17</v>
      </c>
      <c r="H168" s="17" t="s">
        <v>18</v>
      </c>
      <c r="I168" s="18">
        <v>496</v>
      </c>
      <c r="J168" s="18">
        <v>610</v>
      </c>
      <c r="K168" s="19"/>
    </row>
    <row r="169" spans="1:11" ht="41.4">
      <c r="A169" s="11">
        <v>169</v>
      </c>
      <c r="B169" s="11">
        <v>24</v>
      </c>
      <c r="C169" s="13" t="s">
        <v>54</v>
      </c>
      <c r="D169" s="14" t="s">
        <v>55</v>
      </c>
      <c r="E169" s="15" t="s">
        <v>56</v>
      </c>
      <c r="F169" s="16" t="s">
        <v>136</v>
      </c>
      <c r="G169" s="13" t="s">
        <v>137</v>
      </c>
      <c r="H169" s="17" t="s">
        <v>18</v>
      </c>
      <c r="I169" s="18">
        <v>778</v>
      </c>
      <c r="J169" s="18">
        <v>731</v>
      </c>
      <c r="K169" s="19"/>
    </row>
    <row r="170" spans="1:11" ht="41.4">
      <c r="A170" s="11">
        <v>169</v>
      </c>
      <c r="B170" s="11">
        <v>24</v>
      </c>
      <c r="C170" s="13" t="s">
        <v>54</v>
      </c>
      <c r="D170" s="14" t="s">
        <v>55</v>
      </c>
      <c r="E170" s="15" t="s">
        <v>56</v>
      </c>
      <c r="F170" s="16" t="s">
        <v>138</v>
      </c>
      <c r="G170" s="13" t="s">
        <v>139</v>
      </c>
      <c r="H170" s="17" t="s">
        <v>18</v>
      </c>
      <c r="I170" s="18">
        <v>778</v>
      </c>
      <c r="J170" s="18">
        <v>731</v>
      </c>
      <c r="K170" s="19"/>
    </row>
    <row r="171" spans="1:11" ht="27.6">
      <c r="A171" s="11">
        <v>169</v>
      </c>
      <c r="B171" s="11">
        <v>24</v>
      </c>
      <c r="C171" s="13" t="s">
        <v>54</v>
      </c>
      <c r="D171" s="14" t="s">
        <v>55</v>
      </c>
      <c r="E171" s="15" t="s">
        <v>56</v>
      </c>
      <c r="F171" s="16" t="s">
        <v>140</v>
      </c>
      <c r="G171" s="13" t="s">
        <v>17</v>
      </c>
      <c r="H171" s="17" t="s">
        <v>18</v>
      </c>
      <c r="I171" s="18">
        <v>778</v>
      </c>
      <c r="J171" s="18">
        <v>731</v>
      </c>
      <c r="K171" s="19"/>
    </row>
    <row r="172" spans="1:11" ht="41.4">
      <c r="A172" s="11">
        <v>169</v>
      </c>
      <c r="B172" s="11">
        <v>25</v>
      </c>
      <c r="C172" s="13" t="s">
        <v>57</v>
      </c>
      <c r="D172" s="14" t="s">
        <v>58</v>
      </c>
      <c r="E172" s="15" t="s">
        <v>59</v>
      </c>
      <c r="F172" s="16" t="s">
        <v>136</v>
      </c>
      <c r="G172" s="13" t="s">
        <v>137</v>
      </c>
      <c r="H172" s="17" t="s">
        <v>18</v>
      </c>
      <c r="I172" s="18">
        <v>638</v>
      </c>
      <c r="J172" s="18"/>
      <c r="K172" s="19"/>
    </row>
    <row r="173" spans="1:11" ht="41.4">
      <c r="A173" s="11">
        <v>169</v>
      </c>
      <c r="B173" s="11">
        <v>25</v>
      </c>
      <c r="C173" s="13" t="s">
        <v>57</v>
      </c>
      <c r="D173" s="14" t="s">
        <v>58</v>
      </c>
      <c r="E173" s="15" t="s">
        <v>59</v>
      </c>
      <c r="F173" s="16" t="s">
        <v>138</v>
      </c>
      <c r="G173" s="13" t="s">
        <v>139</v>
      </c>
      <c r="H173" s="17" t="s">
        <v>18</v>
      </c>
      <c r="I173" s="18">
        <v>638</v>
      </c>
      <c r="J173" s="18"/>
      <c r="K173" s="19"/>
    </row>
    <row r="174" spans="1:11" ht="27.6">
      <c r="A174" s="11">
        <v>169</v>
      </c>
      <c r="B174" s="11">
        <v>25</v>
      </c>
      <c r="C174" s="13" t="s">
        <v>57</v>
      </c>
      <c r="D174" s="14" t="s">
        <v>58</v>
      </c>
      <c r="E174" s="15" t="s">
        <v>59</v>
      </c>
      <c r="F174" s="16" t="s">
        <v>140</v>
      </c>
      <c r="G174" s="13" t="s">
        <v>17</v>
      </c>
      <c r="H174" s="17" t="s">
        <v>18</v>
      </c>
      <c r="I174" s="18">
        <v>638</v>
      </c>
      <c r="J174" s="18"/>
      <c r="K174" s="19"/>
    </row>
    <row r="175" spans="1:11" ht="41.4">
      <c r="A175" s="11">
        <v>169</v>
      </c>
      <c r="B175" s="11" t="s">
        <v>60</v>
      </c>
      <c r="C175" s="13" t="s">
        <v>61</v>
      </c>
      <c r="D175" s="14" t="s">
        <v>62</v>
      </c>
      <c r="E175" s="15" t="s">
        <v>63</v>
      </c>
      <c r="F175" s="16" t="s">
        <v>136</v>
      </c>
      <c r="G175" s="13" t="s">
        <v>137</v>
      </c>
      <c r="H175" s="17" t="s">
        <v>18</v>
      </c>
      <c r="I175" s="18"/>
      <c r="J175" s="18">
        <v>399</v>
      </c>
      <c r="K175" s="19"/>
    </row>
    <row r="176" spans="1:11" ht="41.4">
      <c r="A176" s="11">
        <v>169</v>
      </c>
      <c r="B176" s="11" t="s">
        <v>60</v>
      </c>
      <c r="C176" s="13" t="s">
        <v>61</v>
      </c>
      <c r="D176" s="14" t="s">
        <v>62</v>
      </c>
      <c r="E176" s="15" t="s">
        <v>63</v>
      </c>
      <c r="F176" s="16" t="s">
        <v>138</v>
      </c>
      <c r="G176" s="13" t="s">
        <v>139</v>
      </c>
      <c r="H176" s="17" t="s">
        <v>18</v>
      </c>
      <c r="I176" s="18"/>
      <c r="J176" s="18">
        <v>399</v>
      </c>
      <c r="K176" s="19"/>
    </row>
    <row r="177" spans="1:11" ht="27.6">
      <c r="A177" s="11">
        <v>169</v>
      </c>
      <c r="B177" s="11" t="s">
        <v>60</v>
      </c>
      <c r="C177" s="13" t="s">
        <v>61</v>
      </c>
      <c r="D177" s="14" t="s">
        <v>62</v>
      </c>
      <c r="E177" s="15" t="s">
        <v>63</v>
      </c>
      <c r="F177" s="16" t="s">
        <v>140</v>
      </c>
      <c r="G177" s="13" t="s">
        <v>17</v>
      </c>
      <c r="H177" s="17" t="s">
        <v>18</v>
      </c>
      <c r="I177" s="18"/>
      <c r="J177" s="18">
        <v>399</v>
      </c>
      <c r="K177" s="19"/>
    </row>
    <row r="178" spans="1:11" ht="41.4">
      <c r="A178" s="11">
        <v>169</v>
      </c>
      <c r="B178" s="11">
        <v>35</v>
      </c>
      <c r="C178" s="13" t="s">
        <v>64</v>
      </c>
      <c r="D178" s="14" t="s">
        <v>65</v>
      </c>
      <c r="E178" s="15" t="s">
        <v>66</v>
      </c>
      <c r="F178" s="16" t="s">
        <v>136</v>
      </c>
      <c r="G178" s="13" t="s">
        <v>137</v>
      </c>
      <c r="H178" s="17" t="s">
        <v>18</v>
      </c>
      <c r="I178" s="18">
        <v>705</v>
      </c>
      <c r="J178" s="18">
        <v>743</v>
      </c>
      <c r="K178" s="19"/>
    </row>
    <row r="179" spans="1:11" ht="41.4">
      <c r="A179" s="11">
        <v>169</v>
      </c>
      <c r="B179" s="11">
        <v>35</v>
      </c>
      <c r="C179" s="13" t="s">
        <v>64</v>
      </c>
      <c r="D179" s="14" t="s">
        <v>65</v>
      </c>
      <c r="E179" s="15" t="s">
        <v>66</v>
      </c>
      <c r="F179" s="16" t="s">
        <v>138</v>
      </c>
      <c r="G179" s="13" t="s">
        <v>139</v>
      </c>
      <c r="H179" s="17" t="s">
        <v>18</v>
      </c>
      <c r="I179" s="18">
        <v>705</v>
      </c>
      <c r="J179" s="18">
        <v>743</v>
      </c>
      <c r="K179" s="19"/>
    </row>
    <row r="180" spans="1:11" ht="27.6">
      <c r="A180" s="11">
        <v>169</v>
      </c>
      <c r="B180" s="11">
        <v>35</v>
      </c>
      <c r="C180" s="13" t="s">
        <v>64</v>
      </c>
      <c r="D180" s="14" t="s">
        <v>65</v>
      </c>
      <c r="E180" s="15" t="s">
        <v>66</v>
      </c>
      <c r="F180" s="16" t="s">
        <v>140</v>
      </c>
      <c r="G180" s="13" t="s">
        <v>17</v>
      </c>
      <c r="H180" s="17" t="s">
        <v>18</v>
      </c>
      <c r="I180" s="18">
        <v>705</v>
      </c>
      <c r="J180" s="18">
        <v>743</v>
      </c>
      <c r="K180" s="19"/>
    </row>
    <row r="181" spans="1:11" ht="41.4">
      <c r="A181" s="11">
        <v>169</v>
      </c>
      <c r="B181" s="11" t="s">
        <v>636</v>
      </c>
      <c r="C181" s="13" t="s">
        <v>637</v>
      </c>
      <c r="D181" s="14" t="s">
        <v>120</v>
      </c>
      <c r="E181" s="15" t="s">
        <v>121</v>
      </c>
      <c r="F181" s="16" t="s">
        <v>136</v>
      </c>
      <c r="G181" s="13" t="s">
        <v>137</v>
      </c>
      <c r="H181" s="17" t="s">
        <v>18</v>
      </c>
      <c r="I181" s="18"/>
      <c r="J181" s="18">
        <v>565</v>
      </c>
      <c r="K181" s="19"/>
    </row>
    <row r="182" spans="1:11" ht="41.4">
      <c r="A182" s="11">
        <v>169</v>
      </c>
      <c r="B182" s="11" t="s">
        <v>636</v>
      </c>
      <c r="C182" s="13" t="s">
        <v>637</v>
      </c>
      <c r="D182" s="14" t="s">
        <v>120</v>
      </c>
      <c r="E182" s="15" t="s">
        <v>121</v>
      </c>
      <c r="F182" s="16" t="s">
        <v>138</v>
      </c>
      <c r="G182" s="13" t="s">
        <v>139</v>
      </c>
      <c r="H182" s="17" t="s">
        <v>18</v>
      </c>
      <c r="I182" s="18"/>
      <c r="J182" s="18">
        <v>565</v>
      </c>
      <c r="K182" s="19"/>
    </row>
    <row r="183" spans="1:11" ht="27.6">
      <c r="A183" s="11">
        <v>169</v>
      </c>
      <c r="B183" s="11" t="s">
        <v>636</v>
      </c>
      <c r="C183" s="13" t="s">
        <v>637</v>
      </c>
      <c r="D183" s="14" t="s">
        <v>120</v>
      </c>
      <c r="E183" s="15" t="s">
        <v>121</v>
      </c>
      <c r="F183" s="16" t="s">
        <v>140</v>
      </c>
      <c r="G183" s="13" t="s">
        <v>17</v>
      </c>
      <c r="H183" s="17" t="s">
        <v>18</v>
      </c>
      <c r="I183" s="18"/>
      <c r="J183" s="18">
        <v>565</v>
      </c>
      <c r="K183" s="19"/>
    </row>
    <row r="184" spans="1:11" ht="41.4">
      <c r="A184" s="11">
        <v>169</v>
      </c>
      <c r="B184" s="11">
        <v>45</v>
      </c>
      <c r="C184" s="13" t="s">
        <v>67</v>
      </c>
      <c r="D184" s="14" t="s">
        <v>68</v>
      </c>
      <c r="E184" s="15" t="s">
        <v>69</v>
      </c>
      <c r="F184" s="16" t="s">
        <v>136</v>
      </c>
      <c r="G184" s="13" t="s">
        <v>137</v>
      </c>
      <c r="H184" s="17" t="s">
        <v>18</v>
      </c>
      <c r="I184" s="18">
        <v>544</v>
      </c>
      <c r="J184" s="18">
        <v>405</v>
      </c>
      <c r="K184" s="19"/>
    </row>
    <row r="185" spans="1:11" ht="41.4">
      <c r="A185" s="11">
        <v>169</v>
      </c>
      <c r="B185" s="11">
        <v>45</v>
      </c>
      <c r="C185" s="13" t="s">
        <v>67</v>
      </c>
      <c r="D185" s="14" t="s">
        <v>68</v>
      </c>
      <c r="E185" s="15" t="s">
        <v>69</v>
      </c>
      <c r="F185" s="16" t="s">
        <v>138</v>
      </c>
      <c r="G185" s="13" t="s">
        <v>139</v>
      </c>
      <c r="H185" s="17" t="s">
        <v>18</v>
      </c>
      <c r="I185" s="18">
        <v>544</v>
      </c>
      <c r="J185" s="18">
        <v>405</v>
      </c>
      <c r="K185" s="19"/>
    </row>
    <row r="186" spans="1:11" ht="27.6">
      <c r="A186" s="11">
        <v>169</v>
      </c>
      <c r="B186" s="11">
        <v>45</v>
      </c>
      <c r="C186" s="13" t="s">
        <v>67</v>
      </c>
      <c r="D186" s="14" t="s">
        <v>68</v>
      </c>
      <c r="E186" s="15" t="s">
        <v>69</v>
      </c>
      <c r="F186" s="16" t="s">
        <v>140</v>
      </c>
      <c r="G186" s="13" t="s">
        <v>17</v>
      </c>
      <c r="H186" s="17" t="s">
        <v>18</v>
      </c>
      <c r="I186" s="18">
        <v>544</v>
      </c>
      <c r="J186" s="18">
        <v>405</v>
      </c>
      <c r="K186" s="19"/>
    </row>
    <row r="187" spans="1:11" ht="41.4">
      <c r="A187" s="11">
        <v>169</v>
      </c>
      <c r="B187" s="11">
        <v>46</v>
      </c>
      <c r="C187" s="13" t="s">
        <v>70</v>
      </c>
      <c r="D187" s="14" t="s">
        <v>71</v>
      </c>
      <c r="E187" s="15" t="s">
        <v>72</v>
      </c>
      <c r="F187" s="16" t="s">
        <v>136</v>
      </c>
      <c r="G187" s="13" t="s">
        <v>137</v>
      </c>
      <c r="H187" s="17" t="s">
        <v>18</v>
      </c>
      <c r="I187" s="18">
        <v>509</v>
      </c>
      <c r="J187" s="18">
        <v>420</v>
      </c>
      <c r="K187" s="19"/>
    </row>
    <row r="188" spans="1:11" ht="41.4">
      <c r="A188" s="11">
        <v>169</v>
      </c>
      <c r="B188" s="11">
        <v>46</v>
      </c>
      <c r="C188" s="13" t="s">
        <v>70</v>
      </c>
      <c r="D188" s="14" t="s">
        <v>71</v>
      </c>
      <c r="E188" s="15" t="s">
        <v>72</v>
      </c>
      <c r="F188" s="16" t="s">
        <v>138</v>
      </c>
      <c r="G188" s="13" t="s">
        <v>139</v>
      </c>
      <c r="H188" s="17" t="s">
        <v>18</v>
      </c>
      <c r="I188" s="18">
        <v>509</v>
      </c>
      <c r="J188" s="18">
        <v>420</v>
      </c>
      <c r="K188" s="19"/>
    </row>
    <row r="189" spans="1:11" ht="27.6">
      <c r="A189" s="11">
        <v>169</v>
      </c>
      <c r="B189" s="11">
        <v>46</v>
      </c>
      <c r="C189" s="13" t="s">
        <v>70</v>
      </c>
      <c r="D189" s="14" t="s">
        <v>71</v>
      </c>
      <c r="E189" s="15" t="s">
        <v>72</v>
      </c>
      <c r="F189" s="16" t="s">
        <v>140</v>
      </c>
      <c r="G189" s="13" t="s">
        <v>17</v>
      </c>
      <c r="H189" s="17" t="s">
        <v>18</v>
      </c>
      <c r="I189" s="18">
        <v>509</v>
      </c>
      <c r="J189" s="18">
        <v>420</v>
      </c>
      <c r="K189" s="19"/>
    </row>
    <row r="190" spans="1:11" ht="41.4">
      <c r="A190" s="11">
        <v>169</v>
      </c>
      <c r="B190" s="11">
        <v>55</v>
      </c>
      <c r="C190" s="13" t="s">
        <v>73</v>
      </c>
      <c r="D190" s="14" t="s">
        <v>74</v>
      </c>
      <c r="E190" s="15" t="s">
        <v>75</v>
      </c>
      <c r="F190" s="16" t="s">
        <v>136</v>
      </c>
      <c r="G190" s="13" t="s">
        <v>137</v>
      </c>
      <c r="H190" s="17" t="s">
        <v>18</v>
      </c>
      <c r="I190" s="18">
        <v>650</v>
      </c>
      <c r="J190" s="18">
        <v>594</v>
      </c>
      <c r="K190" s="19"/>
    </row>
    <row r="191" spans="1:11" ht="41.4">
      <c r="A191" s="11">
        <v>169</v>
      </c>
      <c r="B191" s="11">
        <v>55</v>
      </c>
      <c r="C191" s="13" t="s">
        <v>73</v>
      </c>
      <c r="D191" s="14" t="s">
        <v>74</v>
      </c>
      <c r="E191" s="15" t="s">
        <v>75</v>
      </c>
      <c r="F191" s="16" t="s">
        <v>138</v>
      </c>
      <c r="G191" s="13" t="s">
        <v>139</v>
      </c>
      <c r="H191" s="17" t="s">
        <v>18</v>
      </c>
      <c r="I191" s="18">
        <v>650</v>
      </c>
      <c r="J191" s="18">
        <v>594</v>
      </c>
      <c r="K191" s="19"/>
    </row>
    <row r="192" spans="1:11" ht="27.6">
      <c r="A192" s="11">
        <v>169</v>
      </c>
      <c r="B192" s="11">
        <v>55</v>
      </c>
      <c r="C192" s="13" t="s">
        <v>73</v>
      </c>
      <c r="D192" s="14" t="s">
        <v>74</v>
      </c>
      <c r="E192" s="15" t="s">
        <v>75</v>
      </c>
      <c r="F192" s="16" t="s">
        <v>140</v>
      </c>
      <c r="G192" s="13" t="s">
        <v>17</v>
      </c>
      <c r="H192" s="17" t="s">
        <v>18</v>
      </c>
      <c r="I192" s="18">
        <v>650</v>
      </c>
      <c r="J192" s="18">
        <v>594</v>
      </c>
      <c r="K192" s="19"/>
    </row>
    <row r="193" spans="1:11" ht="41.4">
      <c r="A193" s="11">
        <v>169</v>
      </c>
      <c r="B193" s="11">
        <v>79</v>
      </c>
      <c r="C193" s="13" t="s">
        <v>76</v>
      </c>
      <c r="D193" s="14" t="s">
        <v>77</v>
      </c>
      <c r="E193" s="15" t="s">
        <v>78</v>
      </c>
      <c r="F193" s="16" t="s">
        <v>136</v>
      </c>
      <c r="G193" s="13" t="s">
        <v>137</v>
      </c>
      <c r="H193" s="17" t="s">
        <v>18</v>
      </c>
      <c r="I193" s="18">
        <v>407</v>
      </c>
      <c r="J193" s="18">
        <v>471</v>
      </c>
      <c r="K193" s="19"/>
    </row>
    <row r="194" spans="1:11" ht="41.4">
      <c r="A194" s="11">
        <v>169</v>
      </c>
      <c r="B194" s="11">
        <v>79</v>
      </c>
      <c r="C194" s="13" t="s">
        <v>76</v>
      </c>
      <c r="D194" s="14" t="s">
        <v>77</v>
      </c>
      <c r="E194" s="15" t="s">
        <v>78</v>
      </c>
      <c r="F194" s="16" t="s">
        <v>138</v>
      </c>
      <c r="G194" s="13" t="s">
        <v>139</v>
      </c>
      <c r="H194" s="17" t="s">
        <v>18</v>
      </c>
      <c r="I194" s="18">
        <v>407</v>
      </c>
      <c r="J194" s="18">
        <v>471</v>
      </c>
      <c r="K194" s="19"/>
    </row>
    <row r="195" spans="1:11" ht="27.6">
      <c r="A195" s="11">
        <v>169</v>
      </c>
      <c r="B195" s="11">
        <v>79</v>
      </c>
      <c r="C195" s="13" t="s">
        <v>76</v>
      </c>
      <c r="D195" s="14" t="s">
        <v>77</v>
      </c>
      <c r="E195" s="15" t="s">
        <v>78</v>
      </c>
      <c r="F195" s="16" t="s">
        <v>140</v>
      </c>
      <c r="G195" s="13" t="s">
        <v>17</v>
      </c>
      <c r="H195" s="17" t="s">
        <v>18</v>
      </c>
      <c r="I195" s="18">
        <v>407</v>
      </c>
      <c r="J195" s="18">
        <v>471</v>
      </c>
      <c r="K195" s="19"/>
    </row>
    <row r="196" spans="1:11" ht="41.4">
      <c r="A196" s="11">
        <v>169</v>
      </c>
      <c r="B196" s="11">
        <v>84</v>
      </c>
      <c r="C196" s="13" t="s">
        <v>79</v>
      </c>
      <c r="D196" s="14" t="s">
        <v>80</v>
      </c>
      <c r="E196" s="15" t="s">
        <v>81</v>
      </c>
      <c r="F196" s="16" t="s">
        <v>136</v>
      </c>
      <c r="G196" s="13" t="s">
        <v>137</v>
      </c>
      <c r="H196" s="17" t="s">
        <v>18</v>
      </c>
      <c r="I196" s="18">
        <v>562</v>
      </c>
      <c r="J196" s="18"/>
      <c r="K196" s="19"/>
    </row>
    <row r="197" spans="1:11" ht="41.4">
      <c r="A197" s="11">
        <v>169</v>
      </c>
      <c r="B197" s="11">
        <v>84</v>
      </c>
      <c r="C197" s="13" t="s">
        <v>79</v>
      </c>
      <c r="D197" s="14" t="s">
        <v>80</v>
      </c>
      <c r="E197" s="15" t="s">
        <v>81</v>
      </c>
      <c r="F197" s="16" t="s">
        <v>138</v>
      </c>
      <c r="G197" s="13" t="s">
        <v>139</v>
      </c>
      <c r="H197" s="17" t="s">
        <v>18</v>
      </c>
      <c r="I197" s="18">
        <v>562</v>
      </c>
      <c r="J197" s="18"/>
      <c r="K197" s="19"/>
    </row>
    <row r="198" spans="1:11" ht="27.6">
      <c r="A198" s="11">
        <v>169</v>
      </c>
      <c r="B198" s="11">
        <v>84</v>
      </c>
      <c r="C198" s="13" t="s">
        <v>79</v>
      </c>
      <c r="D198" s="14" t="s">
        <v>80</v>
      </c>
      <c r="E198" s="15" t="s">
        <v>81</v>
      </c>
      <c r="F198" s="16" t="s">
        <v>140</v>
      </c>
      <c r="G198" s="13" t="s">
        <v>17</v>
      </c>
      <c r="H198" s="17" t="s">
        <v>18</v>
      </c>
      <c r="I198" s="18">
        <v>562</v>
      </c>
      <c r="J198" s="18"/>
      <c r="K198" s="19"/>
    </row>
    <row r="199" spans="1:11" ht="41.4">
      <c r="A199" s="11">
        <v>169</v>
      </c>
      <c r="B199" s="11" t="s">
        <v>82</v>
      </c>
      <c r="C199" s="13" t="s">
        <v>83</v>
      </c>
      <c r="D199" s="14" t="s">
        <v>84</v>
      </c>
      <c r="E199" s="15" t="s">
        <v>85</v>
      </c>
      <c r="F199" s="16" t="s">
        <v>136</v>
      </c>
      <c r="G199" s="13" t="s">
        <v>137</v>
      </c>
      <c r="H199" s="17" t="s">
        <v>18</v>
      </c>
      <c r="I199" s="18"/>
      <c r="J199" s="18">
        <v>516</v>
      </c>
      <c r="K199" s="19"/>
    </row>
    <row r="200" spans="1:11" ht="41.4">
      <c r="A200" s="11">
        <v>169</v>
      </c>
      <c r="B200" s="11" t="s">
        <v>82</v>
      </c>
      <c r="C200" s="13" t="s">
        <v>83</v>
      </c>
      <c r="D200" s="14" t="s">
        <v>84</v>
      </c>
      <c r="E200" s="15" t="s">
        <v>85</v>
      </c>
      <c r="F200" s="16" t="s">
        <v>138</v>
      </c>
      <c r="G200" s="13" t="s">
        <v>139</v>
      </c>
      <c r="H200" s="17" t="s">
        <v>18</v>
      </c>
      <c r="I200" s="18"/>
      <c r="J200" s="18">
        <v>516</v>
      </c>
      <c r="K200" s="19"/>
    </row>
    <row r="201" spans="1:11" ht="35.25" customHeight="1">
      <c r="A201" s="11">
        <v>169</v>
      </c>
      <c r="B201" s="11" t="s">
        <v>82</v>
      </c>
      <c r="C201" s="13" t="s">
        <v>83</v>
      </c>
      <c r="D201" s="14" t="s">
        <v>84</v>
      </c>
      <c r="E201" s="15" t="s">
        <v>85</v>
      </c>
      <c r="F201" s="16" t="s">
        <v>140</v>
      </c>
      <c r="G201" s="13" t="s">
        <v>17</v>
      </c>
      <c r="H201" s="17" t="s">
        <v>18</v>
      </c>
      <c r="I201" s="18"/>
      <c r="J201" s="18">
        <v>516</v>
      </c>
      <c r="K201" s="19"/>
    </row>
    <row r="202" spans="1:11" ht="41.4">
      <c r="A202" s="11">
        <v>169</v>
      </c>
      <c r="B202" s="11">
        <v>90</v>
      </c>
      <c r="C202" s="13" t="s">
        <v>86</v>
      </c>
      <c r="D202" s="14" t="s">
        <v>87</v>
      </c>
      <c r="E202" s="15" t="s">
        <v>88</v>
      </c>
      <c r="F202" s="16" t="s">
        <v>136</v>
      </c>
      <c r="G202" s="13" t="s">
        <v>137</v>
      </c>
      <c r="H202" s="17" t="s">
        <v>18</v>
      </c>
      <c r="I202" s="18">
        <v>588</v>
      </c>
      <c r="J202" s="18"/>
      <c r="K202" s="19"/>
    </row>
    <row r="203" spans="1:11" ht="41.4">
      <c r="A203" s="11">
        <v>169</v>
      </c>
      <c r="B203" s="11">
        <v>90</v>
      </c>
      <c r="C203" s="13" t="s">
        <v>86</v>
      </c>
      <c r="D203" s="14" t="s">
        <v>87</v>
      </c>
      <c r="E203" s="15" t="s">
        <v>88</v>
      </c>
      <c r="F203" s="16" t="s">
        <v>138</v>
      </c>
      <c r="G203" s="13" t="s">
        <v>139</v>
      </c>
      <c r="H203" s="17" t="s">
        <v>18</v>
      </c>
      <c r="I203" s="18">
        <v>588</v>
      </c>
      <c r="J203" s="18"/>
      <c r="K203" s="19"/>
    </row>
    <row r="204" spans="1:11" ht="27.6">
      <c r="A204" s="11">
        <v>169</v>
      </c>
      <c r="B204" s="11">
        <v>90</v>
      </c>
      <c r="C204" s="13" t="s">
        <v>86</v>
      </c>
      <c r="D204" s="14" t="s">
        <v>87</v>
      </c>
      <c r="E204" s="15" t="s">
        <v>88</v>
      </c>
      <c r="F204" s="16" t="s">
        <v>140</v>
      </c>
      <c r="G204" s="13" t="s">
        <v>17</v>
      </c>
      <c r="H204" s="17" t="s">
        <v>18</v>
      </c>
      <c r="I204" s="18">
        <v>588</v>
      </c>
      <c r="J204" s="18"/>
      <c r="K204" s="19"/>
    </row>
    <row r="205" spans="1:11" ht="41.4">
      <c r="A205" s="11">
        <v>169</v>
      </c>
      <c r="B205" s="11" t="s">
        <v>89</v>
      </c>
      <c r="C205" s="13" t="s">
        <v>90</v>
      </c>
      <c r="D205" s="14" t="s">
        <v>91</v>
      </c>
      <c r="E205" s="15" t="s">
        <v>92</v>
      </c>
      <c r="F205" s="16" t="s">
        <v>136</v>
      </c>
      <c r="G205" s="13" t="s">
        <v>137</v>
      </c>
      <c r="H205" s="17" t="s">
        <v>18</v>
      </c>
      <c r="I205" s="18"/>
      <c r="J205" s="18">
        <v>407</v>
      </c>
      <c r="K205" s="19"/>
    </row>
    <row r="206" spans="1:11" ht="41.4">
      <c r="A206" s="11">
        <v>169</v>
      </c>
      <c r="B206" s="11" t="s">
        <v>89</v>
      </c>
      <c r="C206" s="13" t="s">
        <v>90</v>
      </c>
      <c r="D206" s="14" t="s">
        <v>91</v>
      </c>
      <c r="E206" s="15" t="s">
        <v>92</v>
      </c>
      <c r="F206" s="16" t="s">
        <v>138</v>
      </c>
      <c r="G206" s="13" t="s">
        <v>139</v>
      </c>
      <c r="H206" s="17" t="s">
        <v>18</v>
      </c>
      <c r="I206" s="18"/>
      <c r="J206" s="18">
        <v>407</v>
      </c>
      <c r="K206" s="19"/>
    </row>
    <row r="207" spans="1:11" ht="27.6">
      <c r="A207" s="11">
        <v>169</v>
      </c>
      <c r="B207" s="11" t="s">
        <v>89</v>
      </c>
      <c r="C207" s="13" t="s">
        <v>90</v>
      </c>
      <c r="D207" s="14" t="s">
        <v>91</v>
      </c>
      <c r="E207" s="15" t="s">
        <v>92</v>
      </c>
      <c r="F207" s="16" t="s">
        <v>140</v>
      </c>
      <c r="G207" s="13" t="s">
        <v>17</v>
      </c>
      <c r="H207" s="17" t="s">
        <v>18</v>
      </c>
      <c r="I207" s="18"/>
      <c r="J207" s="18">
        <v>407</v>
      </c>
      <c r="K207" s="19"/>
    </row>
    <row r="208" spans="1:11" ht="41.4">
      <c r="A208" s="11">
        <v>169</v>
      </c>
      <c r="B208" s="11">
        <v>92</v>
      </c>
      <c r="C208" s="13" t="s">
        <v>93</v>
      </c>
      <c r="D208" s="14" t="s">
        <v>94</v>
      </c>
      <c r="E208" s="15" t="s">
        <v>95</v>
      </c>
      <c r="F208" s="16" t="s">
        <v>136</v>
      </c>
      <c r="G208" s="13" t="s">
        <v>137</v>
      </c>
      <c r="H208" s="17" t="s">
        <v>18</v>
      </c>
      <c r="I208" s="22">
        <v>715</v>
      </c>
      <c r="J208" s="18"/>
      <c r="K208" s="19"/>
    </row>
    <row r="209" spans="1:11" ht="41.4">
      <c r="A209" s="11">
        <v>169</v>
      </c>
      <c r="B209" s="11">
        <v>92</v>
      </c>
      <c r="C209" s="13" t="s">
        <v>93</v>
      </c>
      <c r="D209" s="14" t="s">
        <v>94</v>
      </c>
      <c r="E209" s="15" t="s">
        <v>95</v>
      </c>
      <c r="F209" s="16" t="s">
        <v>138</v>
      </c>
      <c r="G209" s="13" t="s">
        <v>139</v>
      </c>
      <c r="H209" s="17" t="s">
        <v>18</v>
      </c>
      <c r="I209" s="22">
        <v>715</v>
      </c>
      <c r="J209" s="18"/>
      <c r="K209" s="19"/>
    </row>
    <row r="210" spans="1:11" ht="27.6">
      <c r="A210" s="11">
        <v>169</v>
      </c>
      <c r="B210" s="11">
        <v>92</v>
      </c>
      <c r="C210" s="13" t="s">
        <v>93</v>
      </c>
      <c r="D210" s="14" t="s">
        <v>94</v>
      </c>
      <c r="E210" s="15" t="s">
        <v>95</v>
      </c>
      <c r="F210" s="16" t="s">
        <v>140</v>
      </c>
      <c r="G210" s="13" t="s">
        <v>17</v>
      </c>
      <c r="H210" s="17" t="s">
        <v>18</v>
      </c>
      <c r="I210" s="22">
        <v>715</v>
      </c>
      <c r="J210" s="18"/>
      <c r="K210" s="19"/>
    </row>
    <row r="211" spans="1:11" ht="41.4">
      <c r="A211" s="11">
        <v>169</v>
      </c>
      <c r="B211" s="11" t="s">
        <v>96</v>
      </c>
      <c r="C211" s="13" t="s">
        <v>97</v>
      </c>
      <c r="D211" s="14" t="s">
        <v>98</v>
      </c>
      <c r="E211" s="15" t="s">
        <v>99</v>
      </c>
      <c r="F211" s="16" t="s">
        <v>136</v>
      </c>
      <c r="G211" s="13" t="s">
        <v>137</v>
      </c>
      <c r="H211" s="17" t="s">
        <v>18</v>
      </c>
      <c r="I211" s="18"/>
      <c r="J211" s="18">
        <v>790</v>
      </c>
      <c r="K211" s="19"/>
    </row>
    <row r="212" spans="1:11" ht="41.4">
      <c r="A212" s="11">
        <v>169</v>
      </c>
      <c r="B212" s="11" t="s">
        <v>96</v>
      </c>
      <c r="C212" s="13" t="s">
        <v>97</v>
      </c>
      <c r="D212" s="14" t="s">
        <v>98</v>
      </c>
      <c r="E212" s="15" t="s">
        <v>99</v>
      </c>
      <c r="F212" s="16" t="s">
        <v>138</v>
      </c>
      <c r="G212" s="13" t="s">
        <v>139</v>
      </c>
      <c r="H212" s="17" t="s">
        <v>18</v>
      </c>
      <c r="I212" s="18"/>
      <c r="J212" s="18">
        <v>790</v>
      </c>
      <c r="K212" s="19"/>
    </row>
    <row r="213" spans="1:11" ht="27.6">
      <c r="A213" s="11">
        <v>169</v>
      </c>
      <c r="B213" s="11" t="s">
        <v>96</v>
      </c>
      <c r="C213" s="13" t="s">
        <v>97</v>
      </c>
      <c r="D213" s="14" t="s">
        <v>98</v>
      </c>
      <c r="E213" s="15" t="s">
        <v>99</v>
      </c>
      <c r="F213" s="16" t="s">
        <v>140</v>
      </c>
      <c r="G213" s="13" t="s">
        <v>17</v>
      </c>
      <c r="H213" s="17" t="s">
        <v>18</v>
      </c>
      <c r="I213" s="18"/>
      <c r="J213" s="18">
        <v>790</v>
      </c>
      <c r="K213" s="19"/>
    </row>
    <row r="214" spans="1:11" ht="41.4">
      <c r="A214" s="11">
        <v>169</v>
      </c>
      <c r="B214" s="11">
        <v>17</v>
      </c>
      <c r="C214" s="13" t="s">
        <v>51</v>
      </c>
      <c r="D214" s="14" t="s">
        <v>52</v>
      </c>
      <c r="E214" s="15" t="s">
        <v>53</v>
      </c>
      <c r="F214" s="16" t="s">
        <v>136</v>
      </c>
      <c r="G214" s="13" t="s">
        <v>137</v>
      </c>
      <c r="H214" s="17" t="s">
        <v>100</v>
      </c>
      <c r="I214" s="18">
        <v>808.85</v>
      </c>
      <c r="J214" s="18">
        <v>808.85</v>
      </c>
      <c r="K214" s="19"/>
    </row>
    <row r="215" spans="1:11" ht="41.4">
      <c r="A215" s="11">
        <v>169</v>
      </c>
      <c r="B215" s="11">
        <v>17</v>
      </c>
      <c r="C215" s="13" t="s">
        <v>51</v>
      </c>
      <c r="D215" s="14" t="s">
        <v>52</v>
      </c>
      <c r="E215" s="15" t="s">
        <v>53</v>
      </c>
      <c r="F215" s="16" t="s">
        <v>138</v>
      </c>
      <c r="G215" s="13" t="s">
        <v>139</v>
      </c>
      <c r="H215" s="17" t="s">
        <v>100</v>
      </c>
      <c r="I215" s="18">
        <v>808.85</v>
      </c>
      <c r="J215" s="18">
        <v>808.85</v>
      </c>
      <c r="K215" s="19"/>
    </row>
    <row r="216" spans="1:11" ht="27.6">
      <c r="A216" s="11">
        <v>169</v>
      </c>
      <c r="B216" s="11">
        <v>17</v>
      </c>
      <c r="C216" s="13" t="s">
        <v>51</v>
      </c>
      <c r="D216" s="14" t="s">
        <v>52</v>
      </c>
      <c r="E216" s="15" t="s">
        <v>53</v>
      </c>
      <c r="F216" s="16" t="s">
        <v>140</v>
      </c>
      <c r="G216" s="13" t="s">
        <v>17</v>
      </c>
      <c r="H216" s="17" t="s">
        <v>100</v>
      </c>
      <c r="I216" s="18">
        <v>808.85</v>
      </c>
      <c r="J216" s="18">
        <v>808.85</v>
      </c>
      <c r="K216" s="19"/>
    </row>
    <row r="217" spans="1:11" ht="41.4">
      <c r="A217" s="11">
        <v>169</v>
      </c>
      <c r="B217" s="11">
        <v>24</v>
      </c>
      <c r="C217" s="13" t="s">
        <v>54</v>
      </c>
      <c r="D217" s="14" t="s">
        <v>55</v>
      </c>
      <c r="E217" s="15" t="s">
        <v>56</v>
      </c>
      <c r="F217" s="16" t="s">
        <v>136</v>
      </c>
      <c r="G217" s="13" t="s">
        <v>137</v>
      </c>
      <c r="H217" s="17" t="s">
        <v>100</v>
      </c>
      <c r="I217" s="18">
        <v>808.85</v>
      </c>
      <c r="J217" s="18">
        <v>808.85</v>
      </c>
      <c r="K217" s="19"/>
    </row>
    <row r="218" spans="1:11" ht="41.4">
      <c r="A218" s="11">
        <v>169</v>
      </c>
      <c r="B218" s="11">
        <v>24</v>
      </c>
      <c r="C218" s="13" t="s">
        <v>54</v>
      </c>
      <c r="D218" s="14" t="s">
        <v>55</v>
      </c>
      <c r="E218" s="15" t="s">
        <v>56</v>
      </c>
      <c r="F218" s="16" t="s">
        <v>138</v>
      </c>
      <c r="G218" s="13" t="s">
        <v>139</v>
      </c>
      <c r="H218" s="17" t="s">
        <v>100</v>
      </c>
      <c r="I218" s="18">
        <v>808.85</v>
      </c>
      <c r="J218" s="18">
        <v>808.85</v>
      </c>
      <c r="K218" s="19"/>
    </row>
    <row r="219" spans="1:11" ht="27.6">
      <c r="A219" s="11">
        <v>169</v>
      </c>
      <c r="B219" s="11">
        <v>24</v>
      </c>
      <c r="C219" s="13" t="s">
        <v>54</v>
      </c>
      <c r="D219" s="14" t="s">
        <v>55</v>
      </c>
      <c r="E219" s="15" t="s">
        <v>56</v>
      </c>
      <c r="F219" s="16" t="s">
        <v>140</v>
      </c>
      <c r="G219" s="13" t="s">
        <v>17</v>
      </c>
      <c r="H219" s="17" t="s">
        <v>100</v>
      </c>
      <c r="I219" s="18">
        <v>808.85</v>
      </c>
      <c r="J219" s="18">
        <v>808.85</v>
      </c>
      <c r="K219" s="19"/>
    </row>
    <row r="220" spans="1:11" ht="41.4">
      <c r="A220" s="11">
        <v>169</v>
      </c>
      <c r="B220" s="11">
        <v>52</v>
      </c>
      <c r="C220" s="13" t="s">
        <v>101</v>
      </c>
      <c r="D220" s="14" t="s">
        <v>102</v>
      </c>
      <c r="E220" s="15" t="s">
        <v>103</v>
      </c>
      <c r="F220" s="16" t="s">
        <v>136</v>
      </c>
      <c r="G220" s="13" t="s">
        <v>137</v>
      </c>
      <c r="H220" s="17" t="s">
        <v>100</v>
      </c>
      <c r="I220" s="18">
        <v>808.85</v>
      </c>
      <c r="J220" s="18"/>
      <c r="K220" s="19"/>
    </row>
    <row r="221" spans="1:11" ht="41.4">
      <c r="A221" s="11">
        <v>169</v>
      </c>
      <c r="B221" s="11">
        <v>52</v>
      </c>
      <c r="C221" s="13" t="s">
        <v>101</v>
      </c>
      <c r="D221" s="14" t="s">
        <v>102</v>
      </c>
      <c r="E221" s="15" t="s">
        <v>103</v>
      </c>
      <c r="F221" s="16" t="s">
        <v>138</v>
      </c>
      <c r="G221" s="13" t="s">
        <v>139</v>
      </c>
      <c r="H221" s="17" t="s">
        <v>100</v>
      </c>
      <c r="I221" s="18">
        <v>808.85</v>
      </c>
      <c r="J221" s="18"/>
      <c r="K221" s="19"/>
    </row>
    <row r="222" spans="1:11" ht="27.6">
      <c r="A222" s="11">
        <v>169</v>
      </c>
      <c r="B222" s="11">
        <v>52</v>
      </c>
      <c r="C222" s="13" t="s">
        <v>101</v>
      </c>
      <c r="D222" s="14" t="s">
        <v>102</v>
      </c>
      <c r="E222" s="15" t="s">
        <v>103</v>
      </c>
      <c r="F222" s="16" t="s">
        <v>140</v>
      </c>
      <c r="G222" s="13" t="s">
        <v>17</v>
      </c>
      <c r="H222" s="17" t="s">
        <v>100</v>
      </c>
      <c r="I222" s="18">
        <v>808.85</v>
      </c>
      <c r="J222" s="18"/>
      <c r="K222" s="19"/>
    </row>
    <row r="223" spans="1:11" ht="41.4">
      <c r="A223" s="11">
        <v>169</v>
      </c>
      <c r="B223" s="11">
        <v>52</v>
      </c>
      <c r="C223" s="13" t="s">
        <v>101</v>
      </c>
      <c r="D223" s="14" t="s">
        <v>104</v>
      </c>
      <c r="E223" s="15" t="s">
        <v>105</v>
      </c>
      <c r="F223" s="16" t="s">
        <v>136</v>
      </c>
      <c r="G223" s="13" t="s">
        <v>137</v>
      </c>
      <c r="H223" s="17" t="s">
        <v>100</v>
      </c>
      <c r="I223" s="18"/>
      <c r="J223" s="18">
        <v>808.85</v>
      </c>
      <c r="K223" s="19"/>
    </row>
    <row r="224" spans="1:11" ht="41.4">
      <c r="A224" s="11">
        <v>169</v>
      </c>
      <c r="B224" s="11">
        <v>52</v>
      </c>
      <c r="C224" s="13" t="s">
        <v>101</v>
      </c>
      <c r="D224" s="14" t="s">
        <v>104</v>
      </c>
      <c r="E224" s="15" t="s">
        <v>105</v>
      </c>
      <c r="F224" s="16" t="s">
        <v>138</v>
      </c>
      <c r="G224" s="13" t="s">
        <v>139</v>
      </c>
      <c r="H224" s="17" t="s">
        <v>100</v>
      </c>
      <c r="I224" s="18"/>
      <c r="J224" s="18">
        <v>808.85</v>
      </c>
      <c r="K224" s="19"/>
    </row>
    <row r="225" spans="1:11" ht="27.6">
      <c r="A225" s="11">
        <v>169</v>
      </c>
      <c r="B225" s="11">
        <v>52</v>
      </c>
      <c r="C225" s="13" t="s">
        <v>101</v>
      </c>
      <c r="D225" s="14" t="s">
        <v>104</v>
      </c>
      <c r="E225" s="15" t="s">
        <v>105</v>
      </c>
      <c r="F225" s="16" t="s">
        <v>140</v>
      </c>
      <c r="G225" s="13" t="s">
        <v>17</v>
      </c>
      <c r="H225" s="17" t="s">
        <v>100</v>
      </c>
      <c r="I225" s="18"/>
      <c r="J225" s="18">
        <v>808.85</v>
      </c>
      <c r="K225" s="19"/>
    </row>
    <row r="226" spans="1:11" ht="41.4">
      <c r="A226" s="11">
        <v>169</v>
      </c>
      <c r="B226" s="11">
        <v>53</v>
      </c>
      <c r="C226" s="13" t="s">
        <v>106</v>
      </c>
      <c r="D226" s="14" t="s">
        <v>107</v>
      </c>
      <c r="E226" s="15" t="s">
        <v>108</v>
      </c>
      <c r="F226" s="16" t="s">
        <v>136</v>
      </c>
      <c r="G226" s="13" t="s">
        <v>137</v>
      </c>
      <c r="H226" s="17" t="s">
        <v>100</v>
      </c>
      <c r="I226" s="18">
        <v>808.85</v>
      </c>
      <c r="J226" s="18">
        <v>808.85</v>
      </c>
      <c r="K226" s="19"/>
    </row>
    <row r="227" spans="1:11" ht="41.4">
      <c r="A227" s="11">
        <v>169</v>
      </c>
      <c r="B227" s="11">
        <v>53</v>
      </c>
      <c r="C227" s="13" t="s">
        <v>106</v>
      </c>
      <c r="D227" s="14" t="s">
        <v>107</v>
      </c>
      <c r="E227" s="15" t="s">
        <v>108</v>
      </c>
      <c r="F227" s="16" t="s">
        <v>138</v>
      </c>
      <c r="G227" s="13" t="s">
        <v>139</v>
      </c>
      <c r="H227" s="17" t="s">
        <v>100</v>
      </c>
      <c r="I227" s="18">
        <v>808.85</v>
      </c>
      <c r="J227" s="18">
        <v>808.85</v>
      </c>
      <c r="K227" s="19"/>
    </row>
    <row r="228" spans="1:11" ht="27.6">
      <c r="A228" s="11">
        <v>169</v>
      </c>
      <c r="B228" s="11">
        <v>53</v>
      </c>
      <c r="C228" s="13" t="s">
        <v>106</v>
      </c>
      <c r="D228" s="14" t="s">
        <v>107</v>
      </c>
      <c r="E228" s="15" t="s">
        <v>108</v>
      </c>
      <c r="F228" s="16" t="s">
        <v>140</v>
      </c>
      <c r="G228" s="13" t="s">
        <v>17</v>
      </c>
      <c r="H228" s="17" t="s">
        <v>100</v>
      </c>
      <c r="I228" s="18">
        <v>808.85</v>
      </c>
      <c r="J228" s="18">
        <v>808.85</v>
      </c>
      <c r="K228" s="19"/>
    </row>
    <row r="229" spans="1:11" ht="41.4">
      <c r="A229" s="11">
        <v>169</v>
      </c>
      <c r="B229" s="11">
        <v>88</v>
      </c>
      <c r="C229" s="13" t="s">
        <v>109</v>
      </c>
      <c r="D229" s="14" t="s">
        <v>110</v>
      </c>
      <c r="E229" s="15" t="s">
        <v>111</v>
      </c>
      <c r="F229" s="16" t="s">
        <v>136</v>
      </c>
      <c r="G229" s="13" t="s">
        <v>137</v>
      </c>
      <c r="H229" s="17" t="s">
        <v>100</v>
      </c>
      <c r="I229" s="18">
        <v>808.85</v>
      </c>
      <c r="J229" s="18">
        <v>808.85</v>
      </c>
      <c r="K229" s="19"/>
    </row>
    <row r="230" spans="1:11" ht="41.4">
      <c r="A230" s="11">
        <v>169</v>
      </c>
      <c r="B230" s="11">
        <v>88</v>
      </c>
      <c r="C230" s="13" t="s">
        <v>109</v>
      </c>
      <c r="D230" s="14" t="s">
        <v>110</v>
      </c>
      <c r="E230" s="15" t="s">
        <v>111</v>
      </c>
      <c r="F230" s="16" t="s">
        <v>138</v>
      </c>
      <c r="G230" s="13" t="s">
        <v>139</v>
      </c>
      <c r="H230" s="17" t="s">
        <v>100</v>
      </c>
      <c r="I230" s="18">
        <v>808.85</v>
      </c>
      <c r="J230" s="18">
        <v>808.85</v>
      </c>
      <c r="K230" s="19"/>
    </row>
    <row r="231" spans="1:11" ht="27.6">
      <c r="A231" s="11">
        <v>169</v>
      </c>
      <c r="B231" s="11">
        <v>88</v>
      </c>
      <c r="C231" s="13" t="s">
        <v>109</v>
      </c>
      <c r="D231" s="14" t="s">
        <v>110</v>
      </c>
      <c r="E231" s="15" t="s">
        <v>111</v>
      </c>
      <c r="F231" s="16" t="s">
        <v>140</v>
      </c>
      <c r="G231" s="13" t="s">
        <v>17</v>
      </c>
      <c r="H231" s="17" t="s">
        <v>100</v>
      </c>
      <c r="I231" s="18">
        <v>808.85</v>
      </c>
      <c r="J231" s="18">
        <v>808.85</v>
      </c>
      <c r="K231" s="19"/>
    </row>
    <row r="232" spans="1:11" ht="41.4">
      <c r="A232" s="11">
        <v>201</v>
      </c>
      <c r="B232" s="11">
        <v>41</v>
      </c>
      <c r="C232" s="13" t="s">
        <v>39</v>
      </c>
      <c r="D232" s="14" t="s">
        <v>40</v>
      </c>
      <c r="E232" s="15" t="s">
        <v>41</v>
      </c>
      <c r="F232" s="16" t="s">
        <v>136</v>
      </c>
      <c r="G232" s="13" t="s">
        <v>137</v>
      </c>
      <c r="H232" s="17" t="s">
        <v>18</v>
      </c>
      <c r="I232" s="22">
        <v>643</v>
      </c>
      <c r="J232" s="22"/>
      <c r="K232" s="19"/>
    </row>
    <row r="233" spans="1:11" ht="41.4">
      <c r="A233" s="11">
        <v>201</v>
      </c>
      <c r="B233" s="11">
        <v>41</v>
      </c>
      <c r="C233" s="13" t="s">
        <v>39</v>
      </c>
      <c r="D233" s="14" t="s">
        <v>40</v>
      </c>
      <c r="E233" s="15" t="s">
        <v>41</v>
      </c>
      <c r="F233" s="16" t="s">
        <v>138</v>
      </c>
      <c r="G233" s="13" t="s">
        <v>139</v>
      </c>
      <c r="H233" s="17" t="s">
        <v>18</v>
      </c>
      <c r="I233" s="22">
        <v>643</v>
      </c>
      <c r="J233" s="22"/>
      <c r="K233" s="19"/>
    </row>
    <row r="234" spans="1:11" ht="27.6">
      <c r="A234" s="11">
        <v>201</v>
      </c>
      <c r="B234" s="11">
        <v>41</v>
      </c>
      <c r="C234" s="13" t="s">
        <v>39</v>
      </c>
      <c r="D234" s="14" t="s">
        <v>40</v>
      </c>
      <c r="E234" s="15" t="s">
        <v>41</v>
      </c>
      <c r="F234" s="16" t="s">
        <v>140</v>
      </c>
      <c r="G234" s="13" t="s">
        <v>17</v>
      </c>
      <c r="H234" s="17" t="s">
        <v>18</v>
      </c>
      <c r="I234" s="22">
        <v>643</v>
      </c>
      <c r="J234" s="22"/>
      <c r="K234" s="19"/>
    </row>
    <row r="235" spans="1:11" ht="41.4">
      <c r="A235" s="11">
        <v>211</v>
      </c>
      <c r="B235" s="11">
        <v>9</v>
      </c>
      <c r="C235" s="13" t="s">
        <v>112</v>
      </c>
      <c r="D235" s="14" t="s">
        <v>113</v>
      </c>
      <c r="E235" s="15" t="s">
        <v>114</v>
      </c>
      <c r="F235" s="16" t="s">
        <v>136</v>
      </c>
      <c r="G235" s="13" t="s">
        <v>137</v>
      </c>
      <c r="H235" s="17" t="s">
        <v>18</v>
      </c>
      <c r="I235" s="22">
        <v>532</v>
      </c>
      <c r="J235" s="18">
        <v>525</v>
      </c>
      <c r="K235" s="19"/>
    </row>
    <row r="236" spans="1:11" ht="41.4">
      <c r="A236" s="11">
        <v>211</v>
      </c>
      <c r="B236" s="11">
        <v>9</v>
      </c>
      <c r="C236" s="13" t="s">
        <v>112</v>
      </c>
      <c r="D236" s="14" t="s">
        <v>113</v>
      </c>
      <c r="E236" s="15" t="s">
        <v>114</v>
      </c>
      <c r="F236" s="16" t="s">
        <v>138</v>
      </c>
      <c r="G236" s="13" t="s">
        <v>139</v>
      </c>
      <c r="H236" s="17" t="s">
        <v>18</v>
      </c>
      <c r="I236" s="22">
        <v>532</v>
      </c>
      <c r="J236" s="18">
        <v>525</v>
      </c>
      <c r="K236" s="19"/>
    </row>
    <row r="237" spans="1:11" ht="27.6">
      <c r="A237" s="11">
        <v>211</v>
      </c>
      <c r="B237" s="11">
        <v>9</v>
      </c>
      <c r="C237" s="13" t="s">
        <v>112</v>
      </c>
      <c r="D237" s="14" t="s">
        <v>113</v>
      </c>
      <c r="E237" s="15" t="s">
        <v>114</v>
      </c>
      <c r="F237" s="16" t="s">
        <v>140</v>
      </c>
      <c r="G237" s="13" t="s">
        <v>17</v>
      </c>
      <c r="H237" s="17" t="s">
        <v>18</v>
      </c>
      <c r="I237" s="22">
        <v>532</v>
      </c>
      <c r="J237" s="18">
        <v>525</v>
      </c>
      <c r="K237" s="19"/>
    </row>
    <row r="238" spans="1:11" ht="41.4">
      <c r="A238" s="11">
        <v>211</v>
      </c>
      <c r="B238" s="11" t="s">
        <v>115</v>
      </c>
      <c r="C238" s="13" t="s">
        <v>116</v>
      </c>
      <c r="D238" s="14" t="s">
        <v>117</v>
      </c>
      <c r="E238" s="15" t="s">
        <v>118</v>
      </c>
      <c r="F238" s="16" t="s">
        <v>136</v>
      </c>
      <c r="G238" s="13" t="s">
        <v>137</v>
      </c>
      <c r="H238" s="17" t="s">
        <v>18</v>
      </c>
      <c r="I238" s="22"/>
      <c r="J238" s="18">
        <v>590</v>
      </c>
      <c r="K238" s="19"/>
    </row>
    <row r="239" spans="1:11" ht="41.4">
      <c r="A239" s="11">
        <v>211</v>
      </c>
      <c r="B239" s="11" t="s">
        <v>115</v>
      </c>
      <c r="C239" s="13" t="s">
        <v>116</v>
      </c>
      <c r="D239" s="14" t="s">
        <v>117</v>
      </c>
      <c r="E239" s="15" t="s">
        <v>118</v>
      </c>
      <c r="F239" s="16" t="s">
        <v>138</v>
      </c>
      <c r="G239" s="13" t="s">
        <v>139</v>
      </c>
      <c r="H239" s="17" t="s">
        <v>18</v>
      </c>
      <c r="I239" s="22"/>
      <c r="J239" s="18">
        <v>590</v>
      </c>
      <c r="K239" s="19"/>
    </row>
    <row r="240" spans="1:11" ht="27.6">
      <c r="A240" s="11">
        <v>211</v>
      </c>
      <c r="B240" s="11" t="s">
        <v>115</v>
      </c>
      <c r="C240" s="13" t="s">
        <v>116</v>
      </c>
      <c r="D240" s="14" t="s">
        <v>117</v>
      </c>
      <c r="E240" s="15" t="s">
        <v>118</v>
      </c>
      <c r="F240" s="16" t="s">
        <v>140</v>
      </c>
      <c r="G240" s="13" t="s">
        <v>17</v>
      </c>
      <c r="H240" s="17" t="s">
        <v>18</v>
      </c>
      <c r="I240" s="22"/>
      <c r="J240" s="18">
        <v>590</v>
      </c>
      <c r="K240" s="19"/>
    </row>
    <row r="241" spans="1:11" ht="41.4">
      <c r="A241" s="11">
        <v>211</v>
      </c>
      <c r="B241" s="11">
        <v>38</v>
      </c>
      <c r="C241" s="13" t="s">
        <v>119</v>
      </c>
      <c r="D241" s="14" t="s">
        <v>120</v>
      </c>
      <c r="E241" s="15" t="s">
        <v>121</v>
      </c>
      <c r="F241" s="16" t="s">
        <v>136</v>
      </c>
      <c r="G241" s="13" t="s">
        <v>137</v>
      </c>
      <c r="H241" s="17" t="s">
        <v>18</v>
      </c>
      <c r="I241" s="22">
        <v>565</v>
      </c>
      <c r="J241" s="18">
        <v>565</v>
      </c>
      <c r="K241" s="19"/>
    </row>
    <row r="242" spans="1:11" ht="41.4">
      <c r="A242" s="11">
        <v>211</v>
      </c>
      <c r="B242" s="11">
        <v>38</v>
      </c>
      <c r="C242" s="13" t="s">
        <v>119</v>
      </c>
      <c r="D242" s="14" t="s">
        <v>120</v>
      </c>
      <c r="E242" s="15" t="s">
        <v>121</v>
      </c>
      <c r="F242" s="16" t="s">
        <v>138</v>
      </c>
      <c r="G242" s="13" t="s">
        <v>139</v>
      </c>
      <c r="H242" s="17" t="s">
        <v>18</v>
      </c>
      <c r="I242" s="22">
        <v>565</v>
      </c>
      <c r="J242" s="18">
        <v>565</v>
      </c>
      <c r="K242" s="19"/>
    </row>
    <row r="243" spans="1:11" ht="27.6">
      <c r="A243" s="11">
        <v>211</v>
      </c>
      <c r="B243" s="11">
        <v>38</v>
      </c>
      <c r="C243" s="13" t="s">
        <v>119</v>
      </c>
      <c r="D243" s="14" t="s">
        <v>120</v>
      </c>
      <c r="E243" s="15" t="s">
        <v>121</v>
      </c>
      <c r="F243" s="16" t="s">
        <v>140</v>
      </c>
      <c r="G243" s="13" t="s">
        <v>17</v>
      </c>
      <c r="H243" s="17" t="s">
        <v>18</v>
      </c>
      <c r="I243" s="22">
        <v>565</v>
      </c>
      <c r="J243" s="18">
        <v>565</v>
      </c>
      <c r="K243" s="19"/>
    </row>
    <row r="244" spans="1:11" ht="41.4">
      <c r="A244" s="11">
        <v>211</v>
      </c>
      <c r="B244" s="11">
        <v>75</v>
      </c>
      <c r="C244" s="13" t="s">
        <v>122</v>
      </c>
      <c r="D244" s="14" t="s">
        <v>123</v>
      </c>
      <c r="E244" s="15" t="s">
        <v>124</v>
      </c>
      <c r="F244" s="16" t="s">
        <v>136</v>
      </c>
      <c r="G244" s="13" t="s">
        <v>137</v>
      </c>
      <c r="H244" s="17" t="s">
        <v>18</v>
      </c>
      <c r="I244" s="22">
        <v>1031</v>
      </c>
      <c r="J244" s="18">
        <v>392</v>
      </c>
      <c r="K244" s="19"/>
    </row>
    <row r="245" spans="1:11" ht="41.4">
      <c r="A245" s="11">
        <v>211</v>
      </c>
      <c r="B245" s="11">
        <v>75</v>
      </c>
      <c r="C245" s="13" t="s">
        <v>122</v>
      </c>
      <c r="D245" s="14" t="s">
        <v>123</v>
      </c>
      <c r="E245" s="15" t="s">
        <v>124</v>
      </c>
      <c r="F245" s="16" t="s">
        <v>138</v>
      </c>
      <c r="G245" s="13" t="s">
        <v>139</v>
      </c>
      <c r="H245" s="17" t="s">
        <v>18</v>
      </c>
      <c r="I245" s="22">
        <v>1031</v>
      </c>
      <c r="J245" s="18">
        <v>392</v>
      </c>
      <c r="K245" s="19"/>
    </row>
    <row r="246" spans="1:11" ht="41.4">
      <c r="A246" s="11">
        <v>211</v>
      </c>
      <c r="B246" s="11">
        <v>75</v>
      </c>
      <c r="C246" s="13" t="s">
        <v>122</v>
      </c>
      <c r="D246" s="14" t="s">
        <v>123</v>
      </c>
      <c r="E246" s="15" t="s">
        <v>124</v>
      </c>
      <c r="F246" s="16" t="s">
        <v>140</v>
      </c>
      <c r="G246" s="13" t="s">
        <v>17</v>
      </c>
      <c r="H246" s="17" t="s">
        <v>18</v>
      </c>
      <c r="I246" s="22">
        <v>1031</v>
      </c>
      <c r="J246" s="18">
        <v>392</v>
      </c>
      <c r="K246" s="19"/>
    </row>
    <row r="247" spans="1:11" ht="41.4">
      <c r="A247" s="11">
        <v>212</v>
      </c>
      <c r="B247" s="11">
        <v>17</v>
      </c>
      <c r="C247" s="13" t="s">
        <v>51</v>
      </c>
      <c r="D247" s="14" t="s">
        <v>52</v>
      </c>
      <c r="E247" s="15" t="s">
        <v>53</v>
      </c>
      <c r="F247" s="16" t="s">
        <v>136</v>
      </c>
      <c r="G247" s="13" t="s">
        <v>137</v>
      </c>
      <c r="H247" s="17" t="s">
        <v>18</v>
      </c>
      <c r="I247" s="18">
        <v>496</v>
      </c>
      <c r="J247" s="18">
        <v>610</v>
      </c>
      <c r="K247" s="19"/>
    </row>
    <row r="248" spans="1:11" ht="41.4">
      <c r="A248" s="11">
        <v>212</v>
      </c>
      <c r="B248" s="11">
        <v>17</v>
      </c>
      <c r="C248" s="13" t="s">
        <v>51</v>
      </c>
      <c r="D248" s="14" t="s">
        <v>52</v>
      </c>
      <c r="E248" s="15" t="s">
        <v>53</v>
      </c>
      <c r="F248" s="16" t="s">
        <v>138</v>
      </c>
      <c r="G248" s="13" t="s">
        <v>139</v>
      </c>
      <c r="H248" s="17" t="s">
        <v>18</v>
      </c>
      <c r="I248" s="18">
        <v>496</v>
      </c>
      <c r="J248" s="18">
        <v>610</v>
      </c>
      <c r="K248" s="19"/>
    </row>
    <row r="249" spans="1:11" ht="27.6">
      <c r="A249" s="11">
        <v>212</v>
      </c>
      <c r="B249" s="11">
        <v>17</v>
      </c>
      <c r="C249" s="13" t="s">
        <v>51</v>
      </c>
      <c r="D249" s="14" t="s">
        <v>52</v>
      </c>
      <c r="E249" s="15" t="s">
        <v>53</v>
      </c>
      <c r="F249" s="16" t="s">
        <v>140</v>
      </c>
      <c r="G249" s="13" t="s">
        <v>17</v>
      </c>
      <c r="H249" s="17" t="s">
        <v>18</v>
      </c>
      <c r="I249" s="18">
        <v>496</v>
      </c>
      <c r="J249" s="18">
        <v>610</v>
      </c>
      <c r="K249" s="19"/>
    </row>
    <row r="250" spans="1:11" ht="41.4">
      <c r="A250" s="11">
        <v>212</v>
      </c>
      <c r="B250" s="11" t="s">
        <v>125</v>
      </c>
      <c r="C250" s="13" t="s">
        <v>126</v>
      </c>
      <c r="D250" s="14" t="s">
        <v>52</v>
      </c>
      <c r="E250" s="15" t="s">
        <v>53</v>
      </c>
      <c r="F250" s="16" t="s">
        <v>136</v>
      </c>
      <c r="G250" s="13" t="s">
        <v>137</v>
      </c>
      <c r="H250" s="17" t="s">
        <v>100</v>
      </c>
      <c r="I250" s="18">
        <v>808.85</v>
      </c>
      <c r="J250" s="18">
        <v>808.85</v>
      </c>
      <c r="K250" s="19"/>
    </row>
    <row r="251" spans="1:11" ht="41.4">
      <c r="A251" s="11">
        <v>212</v>
      </c>
      <c r="B251" s="11" t="s">
        <v>125</v>
      </c>
      <c r="C251" s="13" t="s">
        <v>126</v>
      </c>
      <c r="D251" s="14" t="s">
        <v>52</v>
      </c>
      <c r="E251" s="15" t="s">
        <v>53</v>
      </c>
      <c r="F251" s="16" t="s">
        <v>138</v>
      </c>
      <c r="G251" s="13" t="s">
        <v>139</v>
      </c>
      <c r="H251" s="17" t="s">
        <v>100</v>
      </c>
      <c r="I251" s="18">
        <v>808.85</v>
      </c>
      <c r="J251" s="18">
        <v>808.85</v>
      </c>
      <c r="K251" s="19"/>
    </row>
    <row r="252" spans="1:11" ht="27.6">
      <c r="A252" s="11">
        <v>212</v>
      </c>
      <c r="B252" s="11" t="s">
        <v>125</v>
      </c>
      <c r="C252" s="13" t="s">
        <v>126</v>
      </c>
      <c r="D252" s="14" t="s">
        <v>52</v>
      </c>
      <c r="E252" s="15" t="s">
        <v>53</v>
      </c>
      <c r="F252" s="16" t="s">
        <v>140</v>
      </c>
      <c r="G252" s="13" t="s">
        <v>17</v>
      </c>
      <c r="H252" s="17" t="s">
        <v>100</v>
      </c>
      <c r="I252" s="18">
        <v>808.85</v>
      </c>
      <c r="J252" s="18">
        <v>808.85</v>
      </c>
      <c r="K252" s="19"/>
    </row>
    <row r="253" spans="1:11" ht="41.4">
      <c r="A253" s="11">
        <v>333</v>
      </c>
      <c r="B253" s="11">
        <v>51</v>
      </c>
      <c r="C253" s="13" t="s">
        <v>127</v>
      </c>
      <c r="D253" s="14" t="s">
        <v>128</v>
      </c>
      <c r="E253" s="15" t="s">
        <v>129</v>
      </c>
      <c r="F253" s="16" t="s">
        <v>136</v>
      </c>
      <c r="G253" s="13" t="s">
        <v>137</v>
      </c>
      <c r="H253" s="17" t="s">
        <v>100</v>
      </c>
      <c r="I253" s="18">
        <v>808.85</v>
      </c>
      <c r="J253" s="18"/>
      <c r="K253" s="19"/>
    </row>
    <row r="254" spans="1:11" ht="41.4">
      <c r="A254" s="11">
        <v>333</v>
      </c>
      <c r="B254" s="11">
        <v>51</v>
      </c>
      <c r="C254" s="13" t="s">
        <v>127</v>
      </c>
      <c r="D254" s="14" t="s">
        <v>128</v>
      </c>
      <c r="E254" s="15" t="s">
        <v>129</v>
      </c>
      <c r="F254" s="16" t="s">
        <v>138</v>
      </c>
      <c r="G254" s="13" t="s">
        <v>139</v>
      </c>
      <c r="H254" s="17" t="s">
        <v>100</v>
      </c>
      <c r="I254" s="18">
        <v>808.85</v>
      </c>
      <c r="J254" s="18"/>
      <c r="K254" s="19"/>
    </row>
    <row r="255" spans="1:11" ht="27.6">
      <c r="A255" s="11">
        <v>333</v>
      </c>
      <c r="B255" s="11">
        <v>51</v>
      </c>
      <c r="C255" s="13" t="s">
        <v>127</v>
      </c>
      <c r="D255" s="14" t="s">
        <v>128</v>
      </c>
      <c r="E255" s="15" t="s">
        <v>129</v>
      </c>
      <c r="F255" s="16" t="s">
        <v>140</v>
      </c>
      <c r="G255" s="13" t="s">
        <v>17</v>
      </c>
      <c r="H255" s="17" t="s">
        <v>100</v>
      </c>
      <c r="I255" s="18">
        <v>808.85</v>
      </c>
      <c r="J255" s="18"/>
      <c r="K255" s="19"/>
    </row>
    <row r="256" spans="1:11" ht="27.6">
      <c r="A256" s="11" t="s">
        <v>558</v>
      </c>
      <c r="B256" s="11">
        <v>206</v>
      </c>
      <c r="C256" s="13" t="s">
        <v>23</v>
      </c>
      <c r="D256" s="14" t="s">
        <v>554</v>
      </c>
      <c r="E256" s="15" t="s">
        <v>555</v>
      </c>
      <c r="F256" s="16">
        <v>610</v>
      </c>
      <c r="G256" s="13" t="s">
        <v>556</v>
      </c>
      <c r="H256" s="17" t="s">
        <v>18</v>
      </c>
      <c r="I256" s="18">
        <v>328</v>
      </c>
      <c r="J256" s="18"/>
      <c r="K256" s="19" t="s">
        <v>557</v>
      </c>
    </row>
    <row r="257" spans="1:12" ht="5.25" customHeight="1"/>
    <row r="258" spans="1:12" s="36" customFormat="1" ht="12" customHeight="1">
      <c r="A258" s="65"/>
      <c r="B258" s="65"/>
      <c r="C258" s="65"/>
      <c r="D258" s="68"/>
      <c r="E258" s="68"/>
      <c r="F258" s="68"/>
      <c r="G258" s="65"/>
      <c r="H258" s="65"/>
      <c r="I258" s="65"/>
      <c r="J258" s="69"/>
      <c r="K258" s="67"/>
      <c r="L258" s="66"/>
    </row>
  </sheetData>
  <autoFilter ref="A13:L256"/>
  <mergeCells count="12">
    <mergeCell ref="A14:K14"/>
    <mergeCell ref="A74:K74"/>
    <mergeCell ref="A5:K5"/>
    <mergeCell ref="A7:K7"/>
    <mergeCell ref="A9:K9"/>
    <mergeCell ref="A11:A12"/>
    <mergeCell ref="B11:C11"/>
    <mergeCell ref="D11:E11"/>
    <mergeCell ref="F11:G11"/>
    <mergeCell ref="H11:H12"/>
    <mergeCell ref="I11:J11"/>
    <mergeCell ref="K11:K12"/>
  </mergeCells>
  <conditionalFormatting sqref="A15:B15 D17:E17 H17 A16:A19 A20:B20 A21:A23 A24:B24 A25:A31 H32 A32:E32 A33 H34 A34:E34 A35 A36:E37 B38 A38:A39 C38:C39 D39 E38:E39 H36:H73 K15:K73 A40:E73 A75:B77 D81:E83 H81:H83 A78:A89 A90:B92 A93:A101 A102:B104 A105:A125 H126:H128 A126:E128 A129:A131 H132:H134 A132:E134 A135:A137 A138:E143 A144:C146 E144:E146 A147:A150 C147:E150 H138:H256 K75:K256 A151:E256">
    <cfRule type="cellIs" dxfId="3" priority="130" operator="equal">
      <formula>"посещение по неотложной помощи"</formula>
    </cfRule>
  </conditionalFormatting>
  <conditionalFormatting sqref="A181:E183 H181:H183">
    <cfRule type="cellIs" dxfId="2" priority="3" operator="equal">
      <formula>"посещение по неотложной помощи"</formula>
    </cfRule>
  </conditionalFormatting>
  <conditionalFormatting sqref="H150 K150 A150:E150">
    <cfRule type="cellIs" dxfId="1" priority="2" operator="equal">
      <formula>"посещение по неотложной помощи"</formula>
    </cfRule>
  </conditionalFormatting>
  <conditionalFormatting sqref="D150:E150">
    <cfRule type="cellIs" dxfId="0" priority="1" operator="equal">
      <formula>"посещение по неотложной помощи"</formula>
    </cfRule>
  </conditionalFormatting>
  <pageMargins left="0.70866141732283472" right="0.70866141732283472" top="0.74803149606299213" bottom="0.74803149606299213" header="0.31496062992125984" footer="0.31496062992125984"/>
  <pageSetup paperSize="9" scale="42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F1032"/>
  <sheetViews>
    <sheetView zoomScale="80" zoomScaleNormal="80" workbookViewId="0">
      <pane ySplit="13" topLeftCell="A14" activePane="bottomLeft" state="frozen"/>
      <selection activeCell="A8" sqref="A8:F9"/>
      <selection pane="bottomLeft" activeCell="A14" sqref="A14"/>
    </sheetView>
  </sheetViews>
  <sheetFormatPr defaultColWidth="9.88671875" defaultRowHeight="18"/>
  <cols>
    <col min="1" max="1" width="8.5546875" style="65" customWidth="1"/>
    <col min="2" max="2" width="30.33203125" style="65" customWidth="1"/>
    <col min="3" max="3" width="14.44140625" style="65" customWidth="1"/>
    <col min="4" max="4" width="43.5546875" style="65" customWidth="1"/>
    <col min="5" max="5" width="6.33203125" style="66" customWidth="1"/>
    <col min="6" max="6" width="30.33203125" style="65" customWidth="1"/>
    <col min="7" max="7" width="11.5546875" style="65" hidden="1" customWidth="1"/>
    <col min="8" max="8" width="9.88671875" style="65" hidden="1" customWidth="1"/>
    <col min="9" max="9" width="13.33203125" style="36" customWidth="1"/>
    <col min="10" max="10" width="17.6640625" style="36" customWidth="1"/>
    <col min="11" max="11" width="13.33203125" style="36" customWidth="1"/>
    <col min="12" max="12" width="0.88671875" style="35" customWidth="1"/>
    <col min="13" max="240" width="27.6640625" style="36" customWidth="1"/>
    <col min="241" max="16384" width="9.88671875" style="37"/>
  </cols>
  <sheetData>
    <row r="1" spans="1:240" s="28" customFormat="1">
      <c r="A1" s="26"/>
      <c r="B1" s="26"/>
      <c r="C1" s="26"/>
      <c r="D1" s="26"/>
      <c r="E1" s="26"/>
      <c r="F1" s="26"/>
      <c r="G1" s="26"/>
      <c r="H1" s="26"/>
      <c r="I1" s="26"/>
      <c r="J1" s="26"/>
      <c r="K1" s="24" t="s">
        <v>552</v>
      </c>
      <c r="L1" s="27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</row>
    <row r="2" spans="1:240" s="28" customFormat="1">
      <c r="A2" s="26"/>
      <c r="B2" s="26"/>
      <c r="C2" s="26"/>
      <c r="D2" s="26"/>
      <c r="E2" s="26"/>
      <c r="F2" s="26"/>
      <c r="G2" s="26"/>
      <c r="H2" s="26"/>
      <c r="I2" s="26"/>
      <c r="J2" s="26"/>
      <c r="K2" s="25" t="s">
        <v>132</v>
      </c>
      <c r="L2" s="27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</row>
    <row r="3" spans="1:240" s="28" customFormat="1">
      <c r="A3" s="26"/>
      <c r="B3" s="26"/>
      <c r="C3" s="26"/>
      <c r="D3" s="26"/>
      <c r="E3" s="26"/>
      <c r="F3" s="26"/>
      <c r="G3" s="26"/>
      <c r="H3" s="26"/>
      <c r="I3" s="26"/>
      <c r="J3" s="26"/>
      <c r="K3" s="25" t="str">
        <f>Прил.2!K3</f>
        <v>от 28.02.2023 №2/23</v>
      </c>
      <c r="L3" s="27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</row>
    <row r="4" spans="1:240" s="3" customFormat="1" ht="16.2" customHeight="1"/>
    <row r="5" spans="1:240" s="30" customFormat="1" ht="28.5" customHeight="1">
      <c r="A5" s="178" t="s">
        <v>133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29"/>
    </row>
    <row r="6" spans="1:240" s="30" customFormat="1" ht="6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29"/>
    </row>
    <row r="7" spans="1:240" s="30" customFormat="1" ht="48" customHeight="1">
      <c r="A7" s="187" t="s">
        <v>205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29"/>
    </row>
    <row r="8" spans="1:240" s="32" customFormat="1" ht="5.25" customHeight="1"/>
    <row r="9" spans="1:240" s="30" customFormat="1" ht="24.75" customHeight="1">
      <c r="A9" s="188" t="s">
        <v>141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</row>
    <row r="10" spans="1:240" s="33" customFormat="1" ht="6" customHeight="1">
      <c r="L10" s="34"/>
    </row>
    <row r="11" spans="1:240" ht="50.1" customHeight="1">
      <c r="A11" s="189" t="s">
        <v>3</v>
      </c>
      <c r="B11" s="190"/>
      <c r="C11" s="186" t="s">
        <v>4</v>
      </c>
      <c r="D11" s="186"/>
      <c r="E11" s="186" t="s">
        <v>5</v>
      </c>
      <c r="F11" s="186"/>
      <c r="G11" s="191" t="s">
        <v>142</v>
      </c>
      <c r="H11" s="192" t="s">
        <v>143</v>
      </c>
      <c r="I11" s="193" t="s">
        <v>144</v>
      </c>
      <c r="J11" s="193" t="s">
        <v>2</v>
      </c>
      <c r="K11" s="186" t="s">
        <v>145</v>
      </c>
    </row>
    <row r="12" spans="1:240" ht="50.1" customHeight="1">
      <c r="A12" s="38" t="s">
        <v>9</v>
      </c>
      <c r="B12" s="39" t="s">
        <v>10</v>
      </c>
      <c r="C12" s="39" t="s">
        <v>11</v>
      </c>
      <c r="D12" s="39" t="s">
        <v>10</v>
      </c>
      <c r="E12" s="39" t="s">
        <v>11</v>
      </c>
      <c r="F12" s="39" t="s">
        <v>10</v>
      </c>
      <c r="G12" s="191"/>
      <c r="H12" s="192"/>
      <c r="I12" s="193"/>
      <c r="J12" s="193"/>
      <c r="K12" s="186"/>
    </row>
    <row r="13" spans="1:240" s="42" customFormat="1" ht="13.5" customHeight="1">
      <c r="A13" s="40">
        <v>1</v>
      </c>
      <c r="B13" s="40" t="s">
        <v>100</v>
      </c>
      <c r="C13" s="40" t="s">
        <v>146</v>
      </c>
      <c r="D13" s="40" t="s">
        <v>147</v>
      </c>
      <c r="E13" s="40" t="s">
        <v>148</v>
      </c>
      <c r="F13" s="40" t="s">
        <v>149</v>
      </c>
      <c r="G13" s="40" t="s">
        <v>150</v>
      </c>
      <c r="H13" s="40" t="s">
        <v>151</v>
      </c>
      <c r="I13" s="40" t="s">
        <v>150</v>
      </c>
      <c r="J13" s="40" t="s">
        <v>151</v>
      </c>
      <c r="K13" s="40" t="s">
        <v>152</v>
      </c>
      <c r="L13" s="41"/>
    </row>
    <row r="14" spans="1:240" s="47" customFormat="1" ht="23.25" customHeight="1">
      <c r="A14" s="43" t="s">
        <v>158</v>
      </c>
      <c r="B14" s="44"/>
      <c r="C14" s="44"/>
      <c r="D14" s="44"/>
      <c r="E14" s="44"/>
      <c r="F14" s="44"/>
      <c r="G14" s="44"/>
      <c r="H14" s="44"/>
      <c r="I14" s="44"/>
      <c r="J14" s="44"/>
      <c r="K14" s="45"/>
      <c r="L14" s="46"/>
    </row>
    <row r="15" spans="1:240" s="72" customFormat="1" ht="23.25" customHeight="1">
      <c r="A15" s="175" t="s">
        <v>130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7"/>
      <c r="L15" s="71"/>
    </row>
    <row r="16" spans="1:240" s="36" customFormat="1" ht="32.1" customHeight="1">
      <c r="A16" s="55" t="s">
        <v>100</v>
      </c>
      <c r="B16" s="56" t="s">
        <v>159</v>
      </c>
      <c r="C16" s="50" t="s">
        <v>160</v>
      </c>
      <c r="D16" s="49" t="s">
        <v>161</v>
      </c>
      <c r="E16" s="51" t="s">
        <v>162</v>
      </c>
      <c r="F16" s="52" t="s">
        <v>163</v>
      </c>
      <c r="G16" s="53">
        <v>1.4</v>
      </c>
      <c r="H16" s="51" t="s">
        <v>18</v>
      </c>
      <c r="I16" s="51" t="s">
        <v>12</v>
      </c>
      <c r="J16" s="51" t="s">
        <v>164</v>
      </c>
      <c r="K16" s="54">
        <v>556</v>
      </c>
      <c r="L16" s="57"/>
    </row>
    <row r="17" spans="1:12" s="36" customFormat="1" ht="32.1" customHeight="1">
      <c r="A17" s="55" t="s">
        <v>125</v>
      </c>
      <c r="B17" s="56" t="s">
        <v>165</v>
      </c>
      <c r="C17" s="50" t="s">
        <v>166</v>
      </c>
      <c r="D17" s="49" t="s">
        <v>167</v>
      </c>
      <c r="E17" s="51" t="s">
        <v>162</v>
      </c>
      <c r="F17" s="52" t="s">
        <v>163</v>
      </c>
      <c r="G17" s="53">
        <v>1.4</v>
      </c>
      <c r="H17" s="51" t="s">
        <v>18</v>
      </c>
      <c r="I17" s="51" t="s">
        <v>12</v>
      </c>
      <c r="J17" s="51" t="s">
        <v>168</v>
      </c>
      <c r="K17" s="54">
        <v>496</v>
      </c>
      <c r="L17" s="57"/>
    </row>
    <row r="18" spans="1:12" s="36" customFormat="1" ht="32.1" customHeight="1">
      <c r="A18" s="48" t="s">
        <v>169</v>
      </c>
      <c r="B18" s="58" t="s">
        <v>170</v>
      </c>
      <c r="C18" s="50" t="s">
        <v>171</v>
      </c>
      <c r="D18" s="49" t="s">
        <v>172</v>
      </c>
      <c r="E18" s="51" t="s">
        <v>162</v>
      </c>
      <c r="F18" s="52" t="s">
        <v>163</v>
      </c>
      <c r="G18" s="53">
        <v>1.4</v>
      </c>
      <c r="H18" s="51" t="s">
        <v>18</v>
      </c>
      <c r="I18" s="51" t="s">
        <v>12</v>
      </c>
      <c r="J18" s="51" t="s">
        <v>173</v>
      </c>
      <c r="K18" s="54">
        <v>589</v>
      </c>
      <c r="L18" s="57"/>
    </row>
    <row r="19" spans="1:12" s="36" customFormat="1" ht="32.1" customHeight="1">
      <c r="A19" s="48" t="s">
        <v>174</v>
      </c>
      <c r="B19" s="58" t="s">
        <v>175</v>
      </c>
      <c r="C19" s="50" t="s">
        <v>176</v>
      </c>
      <c r="D19" s="49" t="s">
        <v>177</v>
      </c>
      <c r="E19" s="51" t="s">
        <v>162</v>
      </c>
      <c r="F19" s="52" t="s">
        <v>163</v>
      </c>
      <c r="G19" s="53">
        <v>1.6</v>
      </c>
      <c r="H19" s="51">
        <v>1</v>
      </c>
      <c r="I19" s="51" t="s">
        <v>12</v>
      </c>
      <c r="J19" s="51" t="s">
        <v>173</v>
      </c>
      <c r="K19" s="54">
        <v>459</v>
      </c>
      <c r="L19" s="57"/>
    </row>
    <row r="20" spans="1:12" s="36" customFormat="1" ht="32.1" customHeight="1">
      <c r="A20" s="48" t="s">
        <v>178</v>
      </c>
      <c r="B20" s="58" t="s">
        <v>179</v>
      </c>
      <c r="C20" s="50" t="s">
        <v>180</v>
      </c>
      <c r="D20" s="49" t="s">
        <v>181</v>
      </c>
      <c r="E20" s="51" t="s">
        <v>162</v>
      </c>
      <c r="F20" s="52" t="s">
        <v>163</v>
      </c>
      <c r="G20" s="53">
        <v>0.9</v>
      </c>
      <c r="H20" s="59" t="s">
        <v>18</v>
      </c>
      <c r="I20" s="51" t="s">
        <v>12</v>
      </c>
      <c r="J20" s="51" t="s">
        <v>173</v>
      </c>
      <c r="K20" s="54">
        <v>430</v>
      </c>
      <c r="L20" s="60"/>
    </row>
    <row r="21" spans="1:12" s="36" customFormat="1" ht="32.1" customHeight="1">
      <c r="A21" s="48">
        <v>84</v>
      </c>
      <c r="B21" s="58" t="s">
        <v>79</v>
      </c>
      <c r="C21" s="50" t="s">
        <v>182</v>
      </c>
      <c r="D21" s="49" t="s">
        <v>183</v>
      </c>
      <c r="E21" s="51" t="s">
        <v>162</v>
      </c>
      <c r="F21" s="52" t="s">
        <v>163</v>
      </c>
      <c r="G21" s="53">
        <v>1.1000000000000001</v>
      </c>
      <c r="H21" s="51" t="s">
        <v>18</v>
      </c>
      <c r="I21" s="51" t="s">
        <v>12</v>
      </c>
      <c r="J21" s="51" t="s">
        <v>173</v>
      </c>
      <c r="K21" s="54">
        <v>473</v>
      </c>
      <c r="L21" s="61"/>
    </row>
    <row r="22" spans="1:12" s="36" customFormat="1" ht="32.1" customHeight="1">
      <c r="A22" s="48">
        <v>90</v>
      </c>
      <c r="B22" s="58" t="s">
        <v>86</v>
      </c>
      <c r="C22" s="50" t="s">
        <v>184</v>
      </c>
      <c r="D22" s="49" t="s">
        <v>185</v>
      </c>
      <c r="E22" s="51" t="s">
        <v>162</v>
      </c>
      <c r="F22" s="52" t="s">
        <v>163</v>
      </c>
      <c r="G22" s="53">
        <v>0.7</v>
      </c>
      <c r="H22" s="51" t="s">
        <v>18</v>
      </c>
      <c r="I22" s="51" t="s">
        <v>12</v>
      </c>
      <c r="J22" s="51" t="s">
        <v>173</v>
      </c>
      <c r="K22" s="54">
        <v>495</v>
      </c>
      <c r="L22" s="61"/>
    </row>
    <row r="23" spans="1:12" s="36" customFormat="1" ht="32.1" customHeight="1">
      <c r="A23" s="48">
        <v>28</v>
      </c>
      <c r="B23" s="62" t="s">
        <v>186</v>
      </c>
      <c r="C23" s="50" t="s">
        <v>187</v>
      </c>
      <c r="D23" s="49" t="s">
        <v>188</v>
      </c>
      <c r="E23" s="51" t="s">
        <v>162</v>
      </c>
      <c r="F23" s="52" t="s">
        <v>163</v>
      </c>
      <c r="G23" s="53">
        <v>1.5</v>
      </c>
      <c r="H23" s="51" t="s">
        <v>18</v>
      </c>
      <c r="I23" s="51" t="s">
        <v>12</v>
      </c>
      <c r="J23" s="51" t="s">
        <v>173</v>
      </c>
      <c r="K23" s="54">
        <v>421</v>
      </c>
      <c r="L23" s="60"/>
    </row>
    <row r="24" spans="1:12" s="36" customFormat="1" ht="65.25" customHeight="1">
      <c r="A24" s="48">
        <v>76</v>
      </c>
      <c r="B24" s="49" t="s">
        <v>19</v>
      </c>
      <c r="C24" s="63" t="s">
        <v>189</v>
      </c>
      <c r="D24" s="64" t="s">
        <v>190</v>
      </c>
      <c r="E24" s="51" t="s">
        <v>162</v>
      </c>
      <c r="F24" s="52" t="s">
        <v>163</v>
      </c>
      <c r="G24" s="53">
        <v>3</v>
      </c>
      <c r="H24" s="51" t="s">
        <v>18</v>
      </c>
      <c r="I24" s="51" t="s">
        <v>12</v>
      </c>
      <c r="J24" s="51" t="s">
        <v>191</v>
      </c>
      <c r="K24" s="54">
        <v>450</v>
      </c>
      <c r="L24" s="57"/>
    </row>
    <row r="25" spans="1:12" s="36" customFormat="1" ht="65.25" customHeight="1">
      <c r="A25" s="48">
        <v>76</v>
      </c>
      <c r="B25" s="49" t="s">
        <v>19</v>
      </c>
      <c r="C25" s="63" t="s">
        <v>192</v>
      </c>
      <c r="D25" s="64" t="s">
        <v>193</v>
      </c>
      <c r="E25" s="51" t="s">
        <v>162</v>
      </c>
      <c r="F25" s="52" t="s">
        <v>163</v>
      </c>
      <c r="G25" s="53">
        <v>0.6</v>
      </c>
      <c r="H25" s="51" t="s">
        <v>18</v>
      </c>
      <c r="I25" s="51" t="s">
        <v>12</v>
      </c>
      <c r="J25" s="51" t="s">
        <v>191</v>
      </c>
      <c r="K25" s="54">
        <v>50</v>
      </c>
      <c r="L25" s="57"/>
    </row>
    <row r="26" spans="1:12" s="36" customFormat="1" ht="65.25" customHeight="1">
      <c r="A26" s="48" t="s">
        <v>194</v>
      </c>
      <c r="B26" s="49" t="s">
        <v>195</v>
      </c>
      <c r="C26" s="63" t="s">
        <v>189</v>
      </c>
      <c r="D26" s="64" t="s">
        <v>190</v>
      </c>
      <c r="E26" s="51" t="s">
        <v>162</v>
      </c>
      <c r="F26" s="52" t="s">
        <v>163</v>
      </c>
      <c r="G26" s="53">
        <v>3</v>
      </c>
      <c r="H26" s="51" t="s">
        <v>18</v>
      </c>
      <c r="I26" s="51" t="s">
        <v>12</v>
      </c>
      <c r="J26" s="51" t="s">
        <v>196</v>
      </c>
      <c r="K26" s="54">
        <v>450</v>
      </c>
      <c r="L26" s="57"/>
    </row>
    <row r="27" spans="1:12" s="36" customFormat="1" ht="65.25" customHeight="1">
      <c r="A27" s="48" t="s">
        <v>194</v>
      </c>
      <c r="B27" s="49" t="s">
        <v>195</v>
      </c>
      <c r="C27" s="63" t="s">
        <v>192</v>
      </c>
      <c r="D27" s="64" t="s">
        <v>193</v>
      </c>
      <c r="E27" s="51" t="s">
        <v>162</v>
      </c>
      <c r="F27" s="52" t="s">
        <v>163</v>
      </c>
      <c r="G27" s="53">
        <v>0.6</v>
      </c>
      <c r="H27" s="51" t="s">
        <v>18</v>
      </c>
      <c r="I27" s="51" t="s">
        <v>12</v>
      </c>
      <c r="J27" s="51" t="s">
        <v>196</v>
      </c>
      <c r="K27" s="54">
        <v>50</v>
      </c>
      <c r="L27" s="57"/>
    </row>
    <row r="28" spans="1:12" s="36" customFormat="1" ht="65.25" customHeight="1">
      <c r="A28" s="48" t="s">
        <v>155</v>
      </c>
      <c r="B28" s="49" t="s">
        <v>14</v>
      </c>
      <c r="C28" s="63" t="s">
        <v>189</v>
      </c>
      <c r="D28" s="64" t="s">
        <v>197</v>
      </c>
      <c r="E28" s="51" t="s">
        <v>162</v>
      </c>
      <c r="F28" s="52" t="s">
        <v>163</v>
      </c>
      <c r="G28" s="53">
        <v>3</v>
      </c>
      <c r="H28" s="51" t="s">
        <v>18</v>
      </c>
      <c r="I28" s="51" t="s">
        <v>12</v>
      </c>
      <c r="J28" s="51" t="s">
        <v>198</v>
      </c>
      <c r="K28" s="54">
        <v>450</v>
      </c>
      <c r="L28" s="57"/>
    </row>
    <row r="29" spans="1:12" s="36" customFormat="1" ht="65.25" customHeight="1">
      <c r="A29" s="48" t="s">
        <v>155</v>
      </c>
      <c r="B29" s="49" t="s">
        <v>14</v>
      </c>
      <c r="C29" s="63" t="s">
        <v>192</v>
      </c>
      <c r="D29" s="64" t="s">
        <v>199</v>
      </c>
      <c r="E29" s="51" t="s">
        <v>162</v>
      </c>
      <c r="F29" s="52" t="s">
        <v>163</v>
      </c>
      <c r="G29" s="53">
        <v>0.6</v>
      </c>
      <c r="H29" s="51" t="s">
        <v>18</v>
      </c>
      <c r="I29" s="51" t="s">
        <v>12</v>
      </c>
      <c r="J29" s="51" t="s">
        <v>198</v>
      </c>
      <c r="K29" s="54">
        <v>50</v>
      </c>
      <c r="L29" s="57"/>
    </row>
    <row r="30" spans="1:12" s="36" customFormat="1" ht="32.1" customHeight="1">
      <c r="A30" s="48">
        <v>76</v>
      </c>
      <c r="B30" s="49" t="s">
        <v>19</v>
      </c>
      <c r="C30" s="50" t="s">
        <v>153</v>
      </c>
      <c r="D30" s="49" t="s">
        <v>154</v>
      </c>
      <c r="E30" s="51" t="s">
        <v>162</v>
      </c>
      <c r="F30" s="52" t="s">
        <v>163</v>
      </c>
      <c r="G30" s="53">
        <v>1</v>
      </c>
      <c r="H30" s="51">
        <v>1</v>
      </c>
      <c r="I30" s="51" t="s">
        <v>12</v>
      </c>
      <c r="J30" s="51" t="s">
        <v>200</v>
      </c>
      <c r="K30" s="54">
        <v>960</v>
      </c>
      <c r="L30" s="57"/>
    </row>
    <row r="31" spans="1:12" s="36" customFormat="1" ht="32.1" customHeight="1">
      <c r="A31" s="48" t="s">
        <v>155</v>
      </c>
      <c r="B31" s="49" t="s">
        <v>14</v>
      </c>
      <c r="C31" s="50" t="s">
        <v>156</v>
      </c>
      <c r="D31" s="49" t="s">
        <v>157</v>
      </c>
      <c r="E31" s="51" t="s">
        <v>162</v>
      </c>
      <c r="F31" s="52" t="s">
        <v>163</v>
      </c>
      <c r="G31" s="53">
        <v>1</v>
      </c>
      <c r="H31" s="51">
        <v>1</v>
      </c>
      <c r="I31" s="51" t="s">
        <v>12</v>
      </c>
      <c r="J31" s="51" t="s">
        <v>198</v>
      </c>
      <c r="K31" s="54">
        <v>960</v>
      </c>
      <c r="L31" s="57"/>
    </row>
    <row r="32" spans="1:12" s="72" customFormat="1" ht="23.25" customHeight="1">
      <c r="A32" s="175" t="s">
        <v>135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7"/>
      <c r="L32" s="71"/>
    </row>
    <row r="33" spans="1:12" s="36" customFormat="1" ht="32.1" customHeight="1">
      <c r="A33" s="55" t="s">
        <v>100</v>
      </c>
      <c r="B33" s="56" t="s">
        <v>159</v>
      </c>
      <c r="C33" s="50" t="s">
        <v>160</v>
      </c>
      <c r="D33" s="49" t="s">
        <v>161</v>
      </c>
      <c r="E33" s="51" t="s">
        <v>203</v>
      </c>
      <c r="F33" s="52" t="s">
        <v>204</v>
      </c>
      <c r="G33" s="53">
        <v>1.4</v>
      </c>
      <c r="H33" s="51" t="s">
        <v>18</v>
      </c>
      <c r="I33" s="51" t="s">
        <v>12</v>
      </c>
      <c r="J33" s="51" t="s">
        <v>164</v>
      </c>
      <c r="K33" s="54">
        <v>556</v>
      </c>
      <c r="L33" s="57"/>
    </row>
    <row r="34" spans="1:12" s="36" customFormat="1" ht="32.1" customHeight="1">
      <c r="A34" s="55" t="s">
        <v>125</v>
      </c>
      <c r="B34" s="56" t="s">
        <v>165</v>
      </c>
      <c r="C34" s="50" t="s">
        <v>166</v>
      </c>
      <c r="D34" s="49" t="s">
        <v>167</v>
      </c>
      <c r="E34" s="51" t="s">
        <v>203</v>
      </c>
      <c r="F34" s="52" t="s">
        <v>204</v>
      </c>
      <c r="G34" s="53">
        <v>1.4</v>
      </c>
      <c r="H34" s="51" t="s">
        <v>18</v>
      </c>
      <c r="I34" s="51" t="s">
        <v>12</v>
      </c>
      <c r="J34" s="51" t="s">
        <v>168</v>
      </c>
      <c r="K34" s="54">
        <v>496</v>
      </c>
      <c r="L34" s="57"/>
    </row>
    <row r="35" spans="1:12" s="36" customFormat="1" ht="32.1" customHeight="1">
      <c r="A35" s="48" t="s">
        <v>169</v>
      </c>
      <c r="B35" s="58" t="s">
        <v>170</v>
      </c>
      <c r="C35" s="50" t="s">
        <v>171</v>
      </c>
      <c r="D35" s="49" t="s">
        <v>172</v>
      </c>
      <c r="E35" s="51" t="s">
        <v>203</v>
      </c>
      <c r="F35" s="52" t="s">
        <v>204</v>
      </c>
      <c r="G35" s="53">
        <v>1.4</v>
      </c>
      <c r="H35" s="51" t="s">
        <v>18</v>
      </c>
      <c r="I35" s="51" t="s">
        <v>12</v>
      </c>
      <c r="J35" s="51" t="s">
        <v>173</v>
      </c>
      <c r="K35" s="54">
        <v>589</v>
      </c>
      <c r="L35" s="57"/>
    </row>
    <row r="36" spans="1:12" s="36" customFormat="1" ht="32.1" customHeight="1">
      <c r="A36" s="48" t="s">
        <v>174</v>
      </c>
      <c r="B36" s="58" t="s">
        <v>175</v>
      </c>
      <c r="C36" s="50" t="s">
        <v>176</v>
      </c>
      <c r="D36" s="49" t="s">
        <v>177</v>
      </c>
      <c r="E36" s="51" t="s">
        <v>203</v>
      </c>
      <c r="F36" s="52" t="s">
        <v>204</v>
      </c>
      <c r="G36" s="53">
        <v>1.6</v>
      </c>
      <c r="H36" s="51">
        <v>1</v>
      </c>
      <c r="I36" s="51" t="s">
        <v>12</v>
      </c>
      <c r="J36" s="51" t="s">
        <v>173</v>
      </c>
      <c r="K36" s="54">
        <v>459</v>
      </c>
      <c r="L36" s="57"/>
    </row>
    <row r="37" spans="1:12" s="36" customFormat="1" ht="32.1" customHeight="1">
      <c r="A37" s="48" t="s">
        <v>178</v>
      </c>
      <c r="B37" s="58" t="s">
        <v>179</v>
      </c>
      <c r="C37" s="50" t="s">
        <v>180</v>
      </c>
      <c r="D37" s="49" t="s">
        <v>181</v>
      </c>
      <c r="E37" s="51" t="s">
        <v>203</v>
      </c>
      <c r="F37" s="52" t="s">
        <v>204</v>
      </c>
      <c r="G37" s="53">
        <v>0.9</v>
      </c>
      <c r="H37" s="59" t="s">
        <v>18</v>
      </c>
      <c r="I37" s="51" t="s">
        <v>12</v>
      </c>
      <c r="J37" s="51" t="s">
        <v>173</v>
      </c>
      <c r="K37" s="54">
        <v>430</v>
      </c>
      <c r="L37" s="60"/>
    </row>
    <row r="38" spans="1:12" s="36" customFormat="1" ht="32.1" customHeight="1">
      <c r="A38" s="48">
        <v>84</v>
      </c>
      <c r="B38" s="58" t="s">
        <v>79</v>
      </c>
      <c r="C38" s="50" t="s">
        <v>182</v>
      </c>
      <c r="D38" s="49" t="s">
        <v>183</v>
      </c>
      <c r="E38" s="51" t="s">
        <v>203</v>
      </c>
      <c r="F38" s="52" t="s">
        <v>204</v>
      </c>
      <c r="G38" s="53">
        <v>1.1000000000000001</v>
      </c>
      <c r="H38" s="51" t="s">
        <v>18</v>
      </c>
      <c r="I38" s="51" t="s">
        <v>12</v>
      </c>
      <c r="J38" s="51" t="s">
        <v>173</v>
      </c>
      <c r="K38" s="54">
        <v>473</v>
      </c>
      <c r="L38" s="61"/>
    </row>
    <row r="39" spans="1:12" s="36" customFormat="1" ht="32.1" customHeight="1">
      <c r="A39" s="48">
        <v>90</v>
      </c>
      <c r="B39" s="58" t="s">
        <v>86</v>
      </c>
      <c r="C39" s="50" t="s">
        <v>184</v>
      </c>
      <c r="D39" s="49" t="s">
        <v>185</v>
      </c>
      <c r="E39" s="51" t="s">
        <v>203</v>
      </c>
      <c r="F39" s="52" t="s">
        <v>204</v>
      </c>
      <c r="G39" s="53">
        <v>0.7</v>
      </c>
      <c r="H39" s="51" t="s">
        <v>18</v>
      </c>
      <c r="I39" s="51" t="s">
        <v>12</v>
      </c>
      <c r="J39" s="51" t="s">
        <v>173</v>
      </c>
      <c r="K39" s="54">
        <v>495</v>
      </c>
      <c r="L39" s="61"/>
    </row>
    <row r="40" spans="1:12" s="36" customFormat="1" ht="32.1" customHeight="1">
      <c r="A40" s="48">
        <v>28</v>
      </c>
      <c r="B40" s="62" t="s">
        <v>186</v>
      </c>
      <c r="C40" s="50" t="s">
        <v>187</v>
      </c>
      <c r="D40" s="49" t="s">
        <v>188</v>
      </c>
      <c r="E40" s="51" t="s">
        <v>203</v>
      </c>
      <c r="F40" s="52" t="s">
        <v>204</v>
      </c>
      <c r="G40" s="53">
        <v>1.5</v>
      </c>
      <c r="H40" s="51" t="s">
        <v>18</v>
      </c>
      <c r="I40" s="51" t="s">
        <v>12</v>
      </c>
      <c r="J40" s="51" t="s">
        <v>173</v>
      </c>
      <c r="K40" s="54">
        <v>421</v>
      </c>
      <c r="L40" s="60"/>
    </row>
    <row r="41" spans="1:12" s="36" customFormat="1" ht="65.25" customHeight="1">
      <c r="A41" s="48">
        <v>76</v>
      </c>
      <c r="B41" s="49" t="s">
        <v>19</v>
      </c>
      <c r="C41" s="63" t="s">
        <v>189</v>
      </c>
      <c r="D41" s="64" t="s">
        <v>190</v>
      </c>
      <c r="E41" s="51" t="s">
        <v>203</v>
      </c>
      <c r="F41" s="52" t="s">
        <v>204</v>
      </c>
      <c r="G41" s="53">
        <v>3</v>
      </c>
      <c r="H41" s="51" t="s">
        <v>18</v>
      </c>
      <c r="I41" s="51" t="s">
        <v>12</v>
      </c>
      <c r="J41" s="51" t="s">
        <v>191</v>
      </c>
      <c r="K41" s="54">
        <v>450</v>
      </c>
      <c r="L41" s="57"/>
    </row>
    <row r="42" spans="1:12" s="36" customFormat="1" ht="65.25" customHeight="1">
      <c r="A42" s="48">
        <v>76</v>
      </c>
      <c r="B42" s="49" t="s">
        <v>19</v>
      </c>
      <c r="C42" s="63" t="s">
        <v>192</v>
      </c>
      <c r="D42" s="64" t="s">
        <v>193</v>
      </c>
      <c r="E42" s="51" t="s">
        <v>203</v>
      </c>
      <c r="F42" s="52" t="s">
        <v>204</v>
      </c>
      <c r="G42" s="53">
        <v>0.6</v>
      </c>
      <c r="H42" s="51" t="s">
        <v>18</v>
      </c>
      <c r="I42" s="51" t="s">
        <v>12</v>
      </c>
      <c r="J42" s="51" t="s">
        <v>191</v>
      </c>
      <c r="K42" s="54">
        <v>50</v>
      </c>
      <c r="L42" s="57"/>
    </row>
    <row r="43" spans="1:12" s="36" customFormat="1" ht="65.25" customHeight="1">
      <c r="A43" s="48" t="s">
        <v>194</v>
      </c>
      <c r="B43" s="49" t="s">
        <v>195</v>
      </c>
      <c r="C43" s="63" t="s">
        <v>189</v>
      </c>
      <c r="D43" s="64" t="s">
        <v>190</v>
      </c>
      <c r="E43" s="51" t="s">
        <v>203</v>
      </c>
      <c r="F43" s="52" t="s">
        <v>204</v>
      </c>
      <c r="G43" s="53">
        <v>3</v>
      </c>
      <c r="H43" s="51" t="s">
        <v>18</v>
      </c>
      <c r="I43" s="51" t="s">
        <v>12</v>
      </c>
      <c r="J43" s="51" t="s">
        <v>196</v>
      </c>
      <c r="K43" s="54">
        <v>450</v>
      </c>
      <c r="L43" s="57"/>
    </row>
    <row r="44" spans="1:12" s="36" customFormat="1" ht="65.25" customHeight="1">
      <c r="A44" s="48" t="s">
        <v>194</v>
      </c>
      <c r="B44" s="49" t="s">
        <v>195</v>
      </c>
      <c r="C44" s="63" t="s">
        <v>192</v>
      </c>
      <c r="D44" s="64" t="s">
        <v>193</v>
      </c>
      <c r="E44" s="51" t="s">
        <v>203</v>
      </c>
      <c r="F44" s="52" t="s">
        <v>204</v>
      </c>
      <c r="G44" s="53">
        <v>0.6</v>
      </c>
      <c r="H44" s="51" t="s">
        <v>18</v>
      </c>
      <c r="I44" s="51" t="s">
        <v>12</v>
      </c>
      <c r="J44" s="51" t="s">
        <v>196</v>
      </c>
      <c r="K44" s="54">
        <v>50</v>
      </c>
      <c r="L44" s="57"/>
    </row>
    <row r="45" spans="1:12" s="36" customFormat="1" ht="65.25" customHeight="1">
      <c r="A45" s="48" t="s">
        <v>155</v>
      </c>
      <c r="B45" s="49" t="s">
        <v>14</v>
      </c>
      <c r="C45" s="63" t="s">
        <v>189</v>
      </c>
      <c r="D45" s="64" t="s">
        <v>197</v>
      </c>
      <c r="E45" s="51" t="s">
        <v>203</v>
      </c>
      <c r="F45" s="52" t="s">
        <v>204</v>
      </c>
      <c r="G45" s="53">
        <v>3</v>
      </c>
      <c r="H45" s="51" t="s">
        <v>18</v>
      </c>
      <c r="I45" s="51" t="s">
        <v>12</v>
      </c>
      <c r="J45" s="51" t="s">
        <v>198</v>
      </c>
      <c r="K45" s="54">
        <v>450</v>
      </c>
      <c r="L45" s="57"/>
    </row>
    <row r="46" spans="1:12" s="36" customFormat="1" ht="65.25" customHeight="1">
      <c r="A46" s="48" t="s">
        <v>155</v>
      </c>
      <c r="B46" s="49" t="s">
        <v>14</v>
      </c>
      <c r="C46" s="63" t="s">
        <v>192</v>
      </c>
      <c r="D46" s="64" t="s">
        <v>199</v>
      </c>
      <c r="E46" s="51" t="s">
        <v>203</v>
      </c>
      <c r="F46" s="52" t="s">
        <v>204</v>
      </c>
      <c r="G46" s="53">
        <v>0.6</v>
      </c>
      <c r="H46" s="51" t="s">
        <v>18</v>
      </c>
      <c r="I46" s="51" t="s">
        <v>12</v>
      </c>
      <c r="J46" s="51" t="s">
        <v>198</v>
      </c>
      <c r="K46" s="54">
        <v>50</v>
      </c>
      <c r="L46" s="57"/>
    </row>
    <row r="47" spans="1:12" s="36" customFormat="1" ht="32.1" customHeight="1">
      <c r="A47" s="48">
        <v>76</v>
      </c>
      <c r="B47" s="49" t="s">
        <v>19</v>
      </c>
      <c r="C47" s="50" t="s">
        <v>153</v>
      </c>
      <c r="D47" s="49" t="s">
        <v>154</v>
      </c>
      <c r="E47" s="51" t="s">
        <v>203</v>
      </c>
      <c r="F47" s="52" t="s">
        <v>204</v>
      </c>
      <c r="G47" s="53">
        <v>1</v>
      </c>
      <c r="H47" s="51">
        <v>1</v>
      </c>
      <c r="I47" s="51" t="s">
        <v>12</v>
      </c>
      <c r="J47" s="51" t="s">
        <v>200</v>
      </c>
      <c r="K47" s="54">
        <v>960</v>
      </c>
      <c r="L47" s="57"/>
    </row>
    <row r="48" spans="1:12" s="36" customFormat="1" ht="32.1" customHeight="1">
      <c r="A48" s="48" t="s">
        <v>155</v>
      </c>
      <c r="B48" s="49" t="s">
        <v>14</v>
      </c>
      <c r="C48" s="50" t="s">
        <v>156</v>
      </c>
      <c r="D48" s="49" t="s">
        <v>157</v>
      </c>
      <c r="E48" s="51" t="s">
        <v>203</v>
      </c>
      <c r="F48" s="52" t="s">
        <v>204</v>
      </c>
      <c r="G48" s="53">
        <v>1</v>
      </c>
      <c r="H48" s="51">
        <v>1</v>
      </c>
      <c r="I48" s="51" t="s">
        <v>12</v>
      </c>
      <c r="J48" s="51" t="s">
        <v>198</v>
      </c>
      <c r="K48" s="54">
        <v>960</v>
      </c>
      <c r="L48" s="57"/>
    </row>
    <row r="49" customFormat="1" ht="30.75" customHeight="1"/>
    <row r="50" customFormat="1" ht="14.4"/>
    <row r="51" customFormat="1" ht="14.4"/>
    <row r="52" customFormat="1" ht="14.4"/>
    <row r="53" customFormat="1" ht="14.4"/>
    <row r="54" customFormat="1" ht="14.4"/>
    <row r="55" customFormat="1" ht="14.4"/>
    <row r="56" customFormat="1" ht="14.4"/>
    <row r="57" customFormat="1" ht="14.4"/>
    <row r="58" customFormat="1" ht="14.4"/>
    <row r="59" customFormat="1" ht="14.4"/>
    <row r="60" customFormat="1" ht="12" customHeight="1"/>
    <row r="61" customFormat="1" ht="14.4"/>
    <row r="62" customFormat="1" ht="14.4"/>
    <row r="63" customFormat="1" ht="14.4"/>
    <row r="64" customFormat="1" ht="14.4"/>
    <row r="65" spans="5:12" customFormat="1" ht="14.4"/>
    <row r="66" spans="5:12" s="36" customFormat="1" ht="13.8">
      <c r="E66" s="70"/>
      <c r="L66" s="35"/>
    </row>
    <row r="67" spans="5:12" s="36" customFormat="1" ht="13.8">
      <c r="E67" s="70"/>
      <c r="L67" s="35"/>
    </row>
    <row r="68" spans="5:12" s="36" customFormat="1" ht="13.8">
      <c r="E68" s="70"/>
      <c r="L68" s="35"/>
    </row>
    <row r="69" spans="5:12" s="36" customFormat="1" ht="13.8">
      <c r="E69" s="70"/>
      <c r="L69" s="35"/>
    </row>
    <row r="70" spans="5:12" s="36" customFormat="1" ht="13.8">
      <c r="E70" s="70"/>
      <c r="L70" s="35"/>
    </row>
    <row r="71" spans="5:12" s="36" customFormat="1" ht="13.8">
      <c r="E71" s="70"/>
      <c r="L71" s="35"/>
    </row>
    <row r="72" spans="5:12" s="36" customFormat="1" ht="13.8">
      <c r="E72" s="70"/>
      <c r="L72" s="35"/>
    </row>
    <row r="73" spans="5:12" s="36" customFormat="1" ht="13.8">
      <c r="E73" s="70"/>
      <c r="L73" s="35"/>
    </row>
    <row r="74" spans="5:12" s="36" customFormat="1" ht="13.8">
      <c r="E74" s="70"/>
      <c r="L74" s="35"/>
    </row>
    <row r="75" spans="5:12" s="36" customFormat="1" ht="13.8">
      <c r="E75" s="70"/>
      <c r="L75" s="35"/>
    </row>
    <row r="76" spans="5:12" s="36" customFormat="1" ht="13.8">
      <c r="E76" s="70"/>
      <c r="L76" s="35"/>
    </row>
    <row r="77" spans="5:12" s="36" customFormat="1" ht="13.8">
      <c r="E77" s="70"/>
      <c r="L77" s="35"/>
    </row>
    <row r="78" spans="5:12" s="36" customFormat="1" ht="13.8">
      <c r="E78" s="70"/>
      <c r="L78" s="35"/>
    </row>
    <row r="79" spans="5:12" s="36" customFormat="1" ht="13.8">
      <c r="E79" s="70"/>
      <c r="L79" s="35"/>
    </row>
    <row r="80" spans="5:12" s="36" customFormat="1" ht="13.8">
      <c r="E80" s="70"/>
      <c r="L80" s="35"/>
    </row>
    <row r="81" spans="5:12" s="36" customFormat="1" ht="13.8">
      <c r="E81" s="70"/>
      <c r="L81" s="35"/>
    </row>
    <row r="82" spans="5:12" s="36" customFormat="1" ht="13.8">
      <c r="E82" s="70"/>
      <c r="L82" s="35"/>
    </row>
    <row r="83" spans="5:12" s="36" customFormat="1" ht="13.8">
      <c r="E83" s="70"/>
      <c r="L83" s="35"/>
    </row>
    <row r="84" spans="5:12" s="36" customFormat="1" ht="13.8">
      <c r="E84" s="70"/>
      <c r="L84" s="35"/>
    </row>
    <row r="85" spans="5:12" s="36" customFormat="1" ht="13.8">
      <c r="E85" s="70"/>
      <c r="L85" s="35"/>
    </row>
    <row r="86" spans="5:12" s="36" customFormat="1" ht="13.8">
      <c r="E86" s="70"/>
      <c r="L86" s="35"/>
    </row>
    <row r="87" spans="5:12" s="36" customFormat="1" ht="13.8">
      <c r="E87" s="70"/>
      <c r="L87" s="35"/>
    </row>
    <row r="88" spans="5:12" s="36" customFormat="1" ht="13.8">
      <c r="E88" s="70"/>
      <c r="L88" s="35"/>
    </row>
    <row r="89" spans="5:12" s="36" customFormat="1" ht="13.8">
      <c r="E89" s="70"/>
      <c r="L89" s="35"/>
    </row>
    <row r="90" spans="5:12" s="36" customFormat="1" ht="13.8">
      <c r="E90" s="70"/>
      <c r="L90" s="35"/>
    </row>
    <row r="91" spans="5:12" s="36" customFormat="1" ht="13.8">
      <c r="E91" s="70"/>
      <c r="L91" s="35"/>
    </row>
    <row r="92" spans="5:12" s="36" customFormat="1" ht="13.8">
      <c r="E92" s="70"/>
      <c r="L92" s="35"/>
    </row>
    <row r="93" spans="5:12" s="36" customFormat="1" ht="13.8">
      <c r="E93" s="70"/>
      <c r="L93" s="35"/>
    </row>
    <row r="94" spans="5:12" s="36" customFormat="1" ht="13.8">
      <c r="E94" s="70"/>
      <c r="L94" s="35"/>
    </row>
    <row r="95" spans="5:12" s="36" customFormat="1" ht="13.8">
      <c r="E95" s="70"/>
      <c r="L95" s="35"/>
    </row>
    <row r="96" spans="5:12" s="36" customFormat="1" ht="13.8">
      <c r="E96" s="70"/>
      <c r="L96" s="35"/>
    </row>
    <row r="97" spans="5:12" s="36" customFormat="1" ht="13.8">
      <c r="E97" s="70"/>
      <c r="L97" s="35"/>
    </row>
    <row r="98" spans="5:12" s="36" customFormat="1" ht="13.8">
      <c r="E98" s="70"/>
      <c r="L98" s="35"/>
    </row>
    <row r="99" spans="5:12" s="36" customFormat="1" ht="13.8">
      <c r="E99" s="70"/>
      <c r="L99" s="35"/>
    </row>
    <row r="100" spans="5:12" s="36" customFormat="1" ht="13.8">
      <c r="E100" s="70"/>
      <c r="L100" s="35"/>
    </row>
    <row r="101" spans="5:12" s="36" customFormat="1" ht="13.8">
      <c r="E101" s="70"/>
      <c r="L101" s="35"/>
    </row>
    <row r="102" spans="5:12" s="36" customFormat="1" ht="13.8">
      <c r="E102" s="70"/>
      <c r="L102" s="35"/>
    </row>
    <row r="103" spans="5:12" s="36" customFormat="1" ht="13.8">
      <c r="E103" s="70"/>
      <c r="L103" s="35"/>
    </row>
    <row r="104" spans="5:12" s="36" customFormat="1" ht="13.8">
      <c r="E104" s="70"/>
      <c r="L104" s="35"/>
    </row>
    <row r="105" spans="5:12" s="36" customFormat="1" ht="13.8">
      <c r="E105" s="70"/>
      <c r="L105" s="35"/>
    </row>
    <row r="106" spans="5:12" s="36" customFormat="1" ht="13.8">
      <c r="E106" s="70"/>
      <c r="L106" s="35"/>
    </row>
    <row r="107" spans="5:12" s="36" customFormat="1" ht="13.8">
      <c r="E107" s="70"/>
      <c r="L107" s="35"/>
    </row>
    <row r="108" spans="5:12" s="36" customFormat="1" ht="13.8">
      <c r="E108" s="70"/>
      <c r="L108" s="35"/>
    </row>
    <row r="109" spans="5:12" s="36" customFormat="1" ht="13.8">
      <c r="E109" s="70"/>
      <c r="L109" s="35"/>
    </row>
    <row r="110" spans="5:12" s="36" customFormat="1" ht="13.8">
      <c r="E110" s="70"/>
      <c r="L110" s="35"/>
    </row>
    <row r="111" spans="5:12" s="36" customFormat="1" ht="13.8">
      <c r="E111" s="70"/>
      <c r="L111" s="35"/>
    </row>
    <row r="112" spans="5:12" s="36" customFormat="1" ht="13.8">
      <c r="E112" s="70"/>
      <c r="L112" s="35"/>
    </row>
    <row r="113" spans="5:12" s="36" customFormat="1" ht="13.8">
      <c r="E113" s="70"/>
      <c r="L113" s="35"/>
    </row>
    <row r="114" spans="5:12" s="36" customFormat="1" ht="13.8">
      <c r="E114" s="70"/>
      <c r="L114" s="35"/>
    </row>
    <row r="115" spans="5:12" s="36" customFormat="1" ht="13.8">
      <c r="E115" s="70"/>
      <c r="L115" s="35"/>
    </row>
    <row r="116" spans="5:12" s="36" customFormat="1" ht="13.8">
      <c r="E116" s="70"/>
      <c r="L116" s="35"/>
    </row>
    <row r="117" spans="5:12" s="36" customFormat="1" ht="13.8">
      <c r="E117" s="70"/>
      <c r="L117" s="35"/>
    </row>
    <row r="118" spans="5:12" s="36" customFormat="1" ht="13.8">
      <c r="E118" s="70"/>
      <c r="L118" s="35"/>
    </row>
    <row r="119" spans="5:12" s="36" customFormat="1" ht="13.8">
      <c r="E119" s="70"/>
      <c r="L119" s="35"/>
    </row>
    <row r="120" spans="5:12" s="36" customFormat="1" ht="13.8">
      <c r="E120" s="70"/>
      <c r="L120" s="35"/>
    </row>
    <row r="121" spans="5:12" s="36" customFormat="1" ht="13.8">
      <c r="E121" s="70"/>
      <c r="L121" s="35"/>
    </row>
    <row r="122" spans="5:12" s="36" customFormat="1" ht="13.8">
      <c r="E122" s="70"/>
      <c r="L122" s="35"/>
    </row>
    <row r="123" spans="5:12" s="36" customFormat="1" ht="13.8">
      <c r="E123" s="70"/>
      <c r="L123" s="35"/>
    </row>
    <row r="124" spans="5:12" s="36" customFormat="1" ht="13.8">
      <c r="E124" s="70"/>
      <c r="L124" s="35"/>
    </row>
    <row r="125" spans="5:12" s="36" customFormat="1" ht="13.8">
      <c r="E125" s="70"/>
      <c r="L125" s="35"/>
    </row>
    <row r="126" spans="5:12" s="36" customFormat="1" ht="13.8">
      <c r="E126" s="70"/>
      <c r="L126" s="35"/>
    </row>
    <row r="127" spans="5:12" s="36" customFormat="1" ht="13.8">
      <c r="E127" s="70"/>
      <c r="L127" s="35"/>
    </row>
    <row r="128" spans="5:12" s="36" customFormat="1" ht="13.8">
      <c r="E128" s="70"/>
      <c r="L128" s="35"/>
    </row>
    <row r="129" spans="5:12" s="36" customFormat="1" ht="13.8">
      <c r="E129" s="70"/>
      <c r="L129" s="35"/>
    </row>
    <row r="130" spans="5:12" s="36" customFormat="1" ht="13.8">
      <c r="E130" s="70"/>
      <c r="L130" s="35"/>
    </row>
    <row r="131" spans="5:12" s="36" customFormat="1" ht="13.8">
      <c r="E131" s="70"/>
      <c r="L131" s="35"/>
    </row>
    <row r="132" spans="5:12" s="36" customFormat="1" ht="13.8">
      <c r="E132" s="70"/>
      <c r="L132" s="35"/>
    </row>
    <row r="133" spans="5:12" s="36" customFormat="1" ht="13.8">
      <c r="E133" s="70"/>
      <c r="L133" s="35"/>
    </row>
    <row r="134" spans="5:12" s="36" customFormat="1" ht="13.8">
      <c r="E134" s="70"/>
      <c r="L134" s="35"/>
    </row>
    <row r="135" spans="5:12" s="36" customFormat="1" ht="13.8">
      <c r="E135" s="70"/>
      <c r="L135" s="35"/>
    </row>
    <row r="136" spans="5:12" s="36" customFormat="1" ht="13.8">
      <c r="E136" s="70"/>
      <c r="L136" s="35"/>
    </row>
    <row r="137" spans="5:12" s="36" customFormat="1" ht="13.8">
      <c r="E137" s="70"/>
      <c r="L137" s="35"/>
    </row>
    <row r="138" spans="5:12" s="36" customFormat="1" ht="13.8">
      <c r="E138" s="70"/>
      <c r="L138" s="35"/>
    </row>
    <row r="139" spans="5:12" s="36" customFormat="1" ht="13.8">
      <c r="E139" s="70"/>
      <c r="L139" s="35"/>
    </row>
    <row r="140" spans="5:12" s="36" customFormat="1" ht="13.8">
      <c r="E140" s="70"/>
      <c r="L140" s="35"/>
    </row>
    <row r="141" spans="5:12" s="36" customFormat="1" ht="13.8">
      <c r="E141" s="70"/>
      <c r="L141" s="35"/>
    </row>
    <row r="142" spans="5:12" s="36" customFormat="1" ht="13.8">
      <c r="E142" s="70"/>
      <c r="L142" s="35"/>
    </row>
    <row r="143" spans="5:12" s="36" customFormat="1" ht="13.8">
      <c r="E143" s="70"/>
      <c r="L143" s="35"/>
    </row>
    <row r="144" spans="5:12" s="36" customFormat="1" ht="13.8">
      <c r="E144" s="70"/>
      <c r="L144" s="35"/>
    </row>
    <row r="145" spans="5:12" s="36" customFormat="1" ht="13.8">
      <c r="E145" s="70"/>
      <c r="L145" s="35"/>
    </row>
    <row r="146" spans="5:12" s="36" customFormat="1" ht="13.8">
      <c r="E146" s="70"/>
      <c r="L146" s="35"/>
    </row>
    <row r="147" spans="5:12" s="36" customFormat="1" ht="13.8">
      <c r="E147" s="70"/>
      <c r="L147" s="35"/>
    </row>
    <row r="148" spans="5:12" s="36" customFormat="1" ht="13.8">
      <c r="E148" s="70"/>
      <c r="L148" s="35"/>
    </row>
    <row r="149" spans="5:12" s="36" customFormat="1" ht="13.8">
      <c r="E149" s="70"/>
      <c r="L149" s="35"/>
    </row>
    <row r="150" spans="5:12" s="36" customFormat="1" ht="13.8">
      <c r="E150" s="70"/>
      <c r="L150" s="35"/>
    </row>
    <row r="151" spans="5:12" s="36" customFormat="1" ht="13.8">
      <c r="E151" s="70"/>
      <c r="L151" s="35"/>
    </row>
    <row r="152" spans="5:12" s="36" customFormat="1" ht="13.8">
      <c r="E152" s="70"/>
      <c r="L152" s="35"/>
    </row>
    <row r="153" spans="5:12" s="36" customFormat="1" ht="13.8">
      <c r="E153" s="70"/>
      <c r="L153" s="35"/>
    </row>
    <row r="154" spans="5:12" s="36" customFormat="1" ht="13.8">
      <c r="E154" s="70"/>
      <c r="L154" s="35"/>
    </row>
    <row r="155" spans="5:12" s="36" customFormat="1" ht="13.8">
      <c r="E155" s="70"/>
      <c r="L155" s="35"/>
    </row>
    <row r="156" spans="5:12" s="36" customFormat="1" ht="13.8">
      <c r="E156" s="70"/>
      <c r="L156" s="35"/>
    </row>
    <row r="157" spans="5:12" s="36" customFormat="1" ht="13.8">
      <c r="E157" s="70"/>
      <c r="L157" s="35"/>
    </row>
    <row r="158" spans="5:12" s="36" customFormat="1" ht="13.8">
      <c r="E158" s="70"/>
      <c r="L158" s="35"/>
    </row>
    <row r="159" spans="5:12" s="36" customFormat="1" ht="13.8">
      <c r="E159" s="70"/>
      <c r="L159" s="35"/>
    </row>
    <row r="160" spans="5:12" s="36" customFormat="1" ht="13.8">
      <c r="E160" s="70"/>
      <c r="L160" s="35"/>
    </row>
    <row r="161" spans="5:12" s="36" customFormat="1" ht="13.8">
      <c r="E161" s="70"/>
      <c r="L161" s="35"/>
    </row>
    <row r="162" spans="5:12" s="36" customFormat="1" ht="13.8">
      <c r="E162" s="70"/>
      <c r="L162" s="35"/>
    </row>
    <row r="163" spans="5:12" s="36" customFormat="1" ht="13.8">
      <c r="E163" s="70"/>
      <c r="L163" s="35"/>
    </row>
    <row r="164" spans="5:12" s="36" customFormat="1" ht="13.8">
      <c r="E164" s="70"/>
      <c r="L164" s="35"/>
    </row>
    <row r="165" spans="5:12" s="36" customFormat="1" ht="13.8">
      <c r="E165" s="70"/>
      <c r="L165" s="35"/>
    </row>
    <row r="166" spans="5:12" s="36" customFormat="1" ht="13.8">
      <c r="E166" s="70"/>
      <c r="L166" s="35"/>
    </row>
    <row r="167" spans="5:12" s="36" customFormat="1" ht="13.8">
      <c r="E167" s="70"/>
      <c r="L167" s="35"/>
    </row>
    <row r="168" spans="5:12" s="36" customFormat="1" ht="13.8">
      <c r="E168" s="70"/>
      <c r="L168" s="35"/>
    </row>
    <row r="169" spans="5:12" s="36" customFormat="1" ht="13.8">
      <c r="E169" s="70"/>
      <c r="L169" s="35"/>
    </row>
    <row r="170" spans="5:12" s="36" customFormat="1" ht="13.8">
      <c r="E170" s="70"/>
      <c r="L170" s="35"/>
    </row>
    <row r="171" spans="5:12" s="36" customFormat="1" ht="13.8">
      <c r="E171" s="70"/>
      <c r="L171" s="35"/>
    </row>
    <row r="172" spans="5:12" s="36" customFormat="1" ht="13.8">
      <c r="E172" s="70"/>
      <c r="L172" s="35"/>
    </row>
    <row r="173" spans="5:12" s="36" customFormat="1" ht="13.8">
      <c r="E173" s="70"/>
      <c r="L173" s="35"/>
    </row>
    <row r="174" spans="5:12" s="36" customFormat="1" ht="13.8">
      <c r="E174" s="70"/>
      <c r="L174" s="35"/>
    </row>
    <row r="175" spans="5:12" s="36" customFormat="1" ht="13.8">
      <c r="E175" s="70"/>
      <c r="L175" s="35"/>
    </row>
    <row r="176" spans="5:12" s="36" customFormat="1" ht="13.8">
      <c r="E176" s="70"/>
      <c r="L176" s="35"/>
    </row>
    <row r="177" spans="5:12" s="36" customFormat="1" ht="13.8">
      <c r="E177" s="70"/>
      <c r="L177" s="35"/>
    </row>
    <row r="178" spans="5:12" s="36" customFormat="1" ht="13.8">
      <c r="E178" s="70"/>
      <c r="L178" s="35"/>
    </row>
    <row r="179" spans="5:12" s="36" customFormat="1" ht="13.8">
      <c r="E179" s="70"/>
      <c r="L179" s="35"/>
    </row>
    <row r="180" spans="5:12" s="36" customFormat="1" ht="13.8">
      <c r="E180" s="70"/>
      <c r="L180" s="35"/>
    </row>
    <row r="181" spans="5:12" s="36" customFormat="1" ht="13.8">
      <c r="E181" s="70"/>
      <c r="L181" s="35"/>
    </row>
    <row r="182" spans="5:12" s="36" customFormat="1" ht="13.8">
      <c r="E182" s="70"/>
      <c r="L182" s="35"/>
    </row>
    <row r="183" spans="5:12" s="36" customFormat="1" ht="13.8">
      <c r="E183" s="70"/>
      <c r="L183" s="35"/>
    </row>
    <row r="184" spans="5:12" s="36" customFormat="1" ht="13.8">
      <c r="E184" s="70"/>
      <c r="L184" s="35"/>
    </row>
    <row r="185" spans="5:12" s="36" customFormat="1" ht="13.8">
      <c r="E185" s="70"/>
      <c r="L185" s="35"/>
    </row>
    <row r="186" spans="5:12" s="36" customFormat="1" ht="13.8">
      <c r="E186" s="70"/>
      <c r="L186" s="35"/>
    </row>
    <row r="187" spans="5:12" s="36" customFormat="1" ht="13.8">
      <c r="E187" s="70"/>
      <c r="L187" s="35"/>
    </row>
    <row r="188" spans="5:12" s="36" customFormat="1" ht="13.8">
      <c r="E188" s="70"/>
      <c r="L188" s="35"/>
    </row>
    <row r="189" spans="5:12" s="36" customFormat="1" ht="13.8">
      <c r="E189" s="70"/>
      <c r="L189" s="35"/>
    </row>
    <row r="190" spans="5:12" s="36" customFormat="1" ht="13.8">
      <c r="E190" s="70"/>
      <c r="L190" s="35"/>
    </row>
    <row r="191" spans="5:12" s="36" customFormat="1" ht="13.8">
      <c r="E191" s="70"/>
      <c r="L191" s="35"/>
    </row>
    <row r="192" spans="5:12" s="36" customFormat="1" ht="13.8">
      <c r="E192" s="70"/>
      <c r="L192" s="35"/>
    </row>
    <row r="193" spans="5:12" s="36" customFormat="1" ht="13.8">
      <c r="E193" s="70"/>
      <c r="L193" s="35"/>
    </row>
    <row r="194" spans="5:12" s="36" customFormat="1" ht="13.8">
      <c r="E194" s="70"/>
      <c r="L194" s="35"/>
    </row>
    <row r="195" spans="5:12" s="36" customFormat="1" ht="13.8">
      <c r="E195" s="70"/>
      <c r="L195" s="35"/>
    </row>
    <row r="196" spans="5:12" s="36" customFormat="1" ht="13.8">
      <c r="E196" s="70"/>
      <c r="L196" s="35"/>
    </row>
    <row r="197" spans="5:12" s="36" customFormat="1" ht="13.8">
      <c r="E197" s="70"/>
      <c r="L197" s="35"/>
    </row>
    <row r="198" spans="5:12" s="36" customFormat="1" ht="13.8">
      <c r="E198" s="70"/>
      <c r="L198" s="35"/>
    </row>
    <row r="199" spans="5:12" s="36" customFormat="1" ht="13.8">
      <c r="E199" s="70"/>
      <c r="L199" s="35"/>
    </row>
    <row r="200" spans="5:12" s="36" customFormat="1" ht="13.8">
      <c r="E200" s="70"/>
      <c r="L200" s="35"/>
    </row>
    <row r="201" spans="5:12" s="36" customFormat="1" ht="13.8">
      <c r="E201" s="70"/>
      <c r="L201" s="35"/>
    </row>
    <row r="202" spans="5:12" s="36" customFormat="1" ht="13.8">
      <c r="E202" s="70"/>
      <c r="L202" s="35"/>
    </row>
    <row r="203" spans="5:12" s="36" customFormat="1" ht="13.8">
      <c r="E203" s="70"/>
      <c r="L203" s="35"/>
    </row>
    <row r="204" spans="5:12" s="36" customFormat="1" ht="13.8">
      <c r="E204" s="70"/>
      <c r="L204" s="35"/>
    </row>
    <row r="205" spans="5:12" s="36" customFormat="1" ht="13.8">
      <c r="E205" s="70"/>
      <c r="L205" s="35"/>
    </row>
    <row r="206" spans="5:12" s="36" customFormat="1" ht="13.8">
      <c r="E206" s="70"/>
      <c r="L206" s="35"/>
    </row>
    <row r="207" spans="5:12" s="36" customFormat="1" ht="13.8">
      <c r="E207" s="70"/>
      <c r="L207" s="35"/>
    </row>
    <row r="208" spans="5:12" s="36" customFormat="1" ht="13.8">
      <c r="E208" s="70"/>
      <c r="L208" s="35"/>
    </row>
    <row r="209" spans="5:12" s="36" customFormat="1" ht="13.8">
      <c r="E209" s="70"/>
      <c r="L209" s="35"/>
    </row>
    <row r="210" spans="5:12" s="36" customFormat="1" ht="13.8">
      <c r="E210" s="70"/>
      <c r="L210" s="35"/>
    </row>
    <row r="211" spans="5:12" s="36" customFormat="1" ht="13.8">
      <c r="E211" s="70"/>
      <c r="L211" s="35"/>
    </row>
    <row r="212" spans="5:12" s="36" customFormat="1" ht="13.8">
      <c r="E212" s="70"/>
      <c r="L212" s="35"/>
    </row>
    <row r="213" spans="5:12" s="36" customFormat="1" ht="13.8">
      <c r="E213" s="70"/>
      <c r="L213" s="35"/>
    </row>
    <row r="214" spans="5:12" s="36" customFormat="1" ht="13.8">
      <c r="E214" s="70"/>
      <c r="L214" s="35"/>
    </row>
    <row r="215" spans="5:12" s="36" customFormat="1" ht="13.8">
      <c r="E215" s="70"/>
      <c r="L215" s="35"/>
    </row>
    <row r="216" spans="5:12" s="36" customFormat="1" ht="13.8">
      <c r="E216" s="70"/>
      <c r="L216" s="35"/>
    </row>
    <row r="217" spans="5:12" s="36" customFormat="1" ht="13.8">
      <c r="E217" s="70"/>
      <c r="L217" s="35"/>
    </row>
    <row r="218" spans="5:12" s="36" customFormat="1" ht="13.8">
      <c r="E218" s="70"/>
      <c r="L218" s="35"/>
    </row>
    <row r="219" spans="5:12" s="36" customFormat="1" ht="13.8">
      <c r="E219" s="70"/>
      <c r="L219" s="35"/>
    </row>
    <row r="220" spans="5:12" s="36" customFormat="1" ht="13.8">
      <c r="E220" s="70"/>
      <c r="L220" s="35"/>
    </row>
    <row r="221" spans="5:12" s="36" customFormat="1" ht="13.8">
      <c r="E221" s="70"/>
      <c r="L221" s="35"/>
    </row>
    <row r="222" spans="5:12" s="36" customFormat="1" ht="13.8">
      <c r="E222" s="70"/>
      <c r="L222" s="35"/>
    </row>
    <row r="223" spans="5:12" s="36" customFormat="1" ht="13.8">
      <c r="E223" s="70"/>
      <c r="L223" s="35"/>
    </row>
    <row r="224" spans="5:12" s="36" customFormat="1" ht="13.8">
      <c r="E224" s="70"/>
      <c r="L224" s="35"/>
    </row>
    <row r="225" spans="5:12" s="36" customFormat="1" ht="13.8">
      <c r="E225" s="70"/>
      <c r="L225" s="35"/>
    </row>
    <row r="226" spans="5:12" s="36" customFormat="1" ht="13.8">
      <c r="E226" s="70"/>
      <c r="L226" s="35"/>
    </row>
    <row r="227" spans="5:12" s="36" customFormat="1" ht="13.8">
      <c r="E227" s="70"/>
      <c r="L227" s="35"/>
    </row>
    <row r="228" spans="5:12" s="36" customFormat="1" ht="13.8">
      <c r="E228" s="70"/>
      <c r="L228" s="35"/>
    </row>
    <row r="229" spans="5:12" s="36" customFormat="1" ht="13.8">
      <c r="E229" s="70"/>
      <c r="L229" s="35"/>
    </row>
    <row r="230" spans="5:12" s="36" customFormat="1" ht="13.8">
      <c r="E230" s="70"/>
      <c r="L230" s="35"/>
    </row>
    <row r="231" spans="5:12" s="36" customFormat="1" ht="13.8">
      <c r="E231" s="70"/>
      <c r="L231" s="35"/>
    </row>
    <row r="232" spans="5:12" s="36" customFormat="1" ht="13.8">
      <c r="E232" s="70"/>
      <c r="L232" s="35"/>
    </row>
    <row r="233" spans="5:12" s="36" customFormat="1" ht="13.8">
      <c r="E233" s="70"/>
      <c r="L233" s="35"/>
    </row>
    <row r="234" spans="5:12" s="36" customFormat="1" ht="13.8">
      <c r="E234" s="70"/>
      <c r="L234" s="35"/>
    </row>
    <row r="235" spans="5:12" s="36" customFormat="1" ht="13.8">
      <c r="E235" s="70"/>
      <c r="L235" s="35"/>
    </row>
    <row r="236" spans="5:12" s="36" customFormat="1" ht="13.8">
      <c r="E236" s="70"/>
      <c r="L236" s="35"/>
    </row>
    <row r="237" spans="5:12" s="36" customFormat="1" ht="13.8">
      <c r="E237" s="70"/>
      <c r="L237" s="35"/>
    </row>
    <row r="238" spans="5:12" s="36" customFormat="1" ht="13.8">
      <c r="E238" s="70"/>
      <c r="L238" s="35"/>
    </row>
    <row r="239" spans="5:12" s="36" customFormat="1" ht="13.8">
      <c r="E239" s="70"/>
      <c r="L239" s="35"/>
    </row>
    <row r="240" spans="5:12" s="36" customFormat="1" ht="13.8">
      <c r="E240" s="70"/>
      <c r="L240" s="35"/>
    </row>
    <row r="241" spans="5:12" s="36" customFormat="1" ht="13.8">
      <c r="E241" s="70"/>
      <c r="L241" s="35"/>
    </row>
    <row r="242" spans="5:12" s="36" customFormat="1" ht="13.8">
      <c r="E242" s="70"/>
      <c r="L242" s="35"/>
    </row>
    <row r="243" spans="5:12" s="36" customFormat="1" ht="13.8">
      <c r="E243" s="70"/>
      <c r="L243" s="35"/>
    </row>
    <row r="244" spans="5:12" s="36" customFormat="1" ht="13.8">
      <c r="E244" s="70"/>
      <c r="L244" s="35"/>
    </row>
    <row r="245" spans="5:12" s="36" customFormat="1" ht="13.8">
      <c r="E245" s="70"/>
      <c r="L245" s="35"/>
    </row>
    <row r="246" spans="5:12" s="36" customFormat="1" ht="13.8">
      <c r="E246" s="70"/>
      <c r="L246" s="35"/>
    </row>
    <row r="247" spans="5:12" s="36" customFormat="1" ht="13.8">
      <c r="E247" s="70"/>
      <c r="L247" s="35"/>
    </row>
    <row r="248" spans="5:12" s="36" customFormat="1" ht="13.8">
      <c r="E248" s="70"/>
      <c r="L248" s="35"/>
    </row>
    <row r="249" spans="5:12" s="36" customFormat="1" ht="13.8">
      <c r="E249" s="70"/>
      <c r="L249" s="35"/>
    </row>
    <row r="250" spans="5:12" s="36" customFormat="1" ht="13.8">
      <c r="E250" s="70"/>
      <c r="L250" s="35"/>
    </row>
    <row r="251" spans="5:12" s="36" customFormat="1" ht="13.8">
      <c r="E251" s="70"/>
      <c r="L251" s="35"/>
    </row>
    <row r="252" spans="5:12" s="36" customFormat="1" ht="13.8">
      <c r="E252" s="70"/>
      <c r="L252" s="35"/>
    </row>
    <row r="253" spans="5:12" s="36" customFormat="1" ht="13.8">
      <c r="E253" s="70"/>
      <c r="L253" s="35"/>
    </row>
    <row r="254" spans="5:12" s="36" customFormat="1" ht="13.8">
      <c r="E254" s="70"/>
      <c r="L254" s="35"/>
    </row>
    <row r="255" spans="5:12" s="36" customFormat="1" ht="13.8">
      <c r="E255" s="70"/>
      <c r="L255" s="35"/>
    </row>
    <row r="256" spans="5:12" s="36" customFormat="1" ht="13.8">
      <c r="E256" s="70"/>
      <c r="L256" s="35"/>
    </row>
    <row r="257" spans="5:12" s="36" customFormat="1" ht="13.8">
      <c r="E257" s="70"/>
      <c r="L257" s="35"/>
    </row>
    <row r="258" spans="5:12" s="36" customFormat="1" ht="13.8">
      <c r="E258" s="70"/>
      <c r="L258" s="35"/>
    </row>
    <row r="259" spans="5:12" s="36" customFormat="1" ht="13.8">
      <c r="E259" s="70"/>
      <c r="L259" s="35"/>
    </row>
    <row r="260" spans="5:12" s="36" customFormat="1" ht="13.8">
      <c r="E260" s="70"/>
      <c r="L260" s="35"/>
    </row>
    <row r="261" spans="5:12" s="36" customFormat="1" ht="13.8">
      <c r="E261" s="70"/>
      <c r="L261" s="35"/>
    </row>
    <row r="262" spans="5:12" s="36" customFormat="1" ht="13.8">
      <c r="E262" s="70"/>
      <c r="L262" s="35"/>
    </row>
    <row r="263" spans="5:12" s="36" customFormat="1" ht="13.8">
      <c r="E263" s="70"/>
      <c r="L263" s="35"/>
    </row>
    <row r="264" spans="5:12" s="36" customFormat="1" ht="13.8">
      <c r="E264" s="70"/>
      <c r="L264" s="35"/>
    </row>
    <row r="265" spans="5:12" s="36" customFormat="1" ht="13.8">
      <c r="E265" s="70"/>
      <c r="L265" s="35"/>
    </row>
    <row r="266" spans="5:12" s="36" customFormat="1" ht="13.8">
      <c r="E266" s="70"/>
      <c r="L266" s="35"/>
    </row>
    <row r="267" spans="5:12" s="36" customFormat="1" ht="13.8">
      <c r="E267" s="70"/>
      <c r="L267" s="35"/>
    </row>
    <row r="268" spans="5:12" s="36" customFormat="1" ht="13.8">
      <c r="E268" s="70"/>
      <c r="L268" s="35"/>
    </row>
    <row r="269" spans="5:12" s="36" customFormat="1" ht="13.8">
      <c r="E269" s="70"/>
      <c r="L269" s="35"/>
    </row>
    <row r="270" spans="5:12" s="36" customFormat="1" ht="13.8">
      <c r="E270" s="70"/>
      <c r="L270" s="35"/>
    </row>
    <row r="271" spans="5:12" s="36" customFormat="1" ht="13.8">
      <c r="E271" s="70"/>
      <c r="L271" s="35"/>
    </row>
    <row r="272" spans="5:12" s="36" customFormat="1" ht="13.8">
      <c r="E272" s="70"/>
      <c r="L272" s="35"/>
    </row>
    <row r="273" spans="5:12" s="36" customFormat="1" ht="13.8">
      <c r="E273" s="70"/>
      <c r="L273" s="35"/>
    </row>
    <row r="274" spans="5:12" s="36" customFormat="1" ht="13.8">
      <c r="E274" s="70"/>
      <c r="L274" s="35"/>
    </row>
    <row r="275" spans="5:12" s="36" customFormat="1" ht="13.8">
      <c r="E275" s="70"/>
      <c r="L275" s="35"/>
    </row>
    <row r="276" spans="5:12" s="36" customFormat="1" ht="13.8">
      <c r="E276" s="70"/>
      <c r="L276" s="35"/>
    </row>
    <row r="277" spans="5:12" s="36" customFormat="1" ht="13.8">
      <c r="E277" s="70"/>
      <c r="L277" s="35"/>
    </row>
    <row r="278" spans="5:12" s="36" customFormat="1" ht="13.8">
      <c r="E278" s="70"/>
      <c r="L278" s="35"/>
    </row>
    <row r="279" spans="5:12" s="36" customFormat="1" ht="13.8">
      <c r="E279" s="70"/>
      <c r="L279" s="35"/>
    </row>
    <row r="280" spans="5:12" s="36" customFormat="1" ht="13.8">
      <c r="E280" s="70"/>
      <c r="L280" s="35"/>
    </row>
    <row r="281" spans="5:12" s="36" customFormat="1" ht="13.8">
      <c r="E281" s="70"/>
      <c r="L281" s="35"/>
    </row>
    <row r="282" spans="5:12" s="36" customFormat="1" ht="13.8">
      <c r="E282" s="70"/>
      <c r="L282" s="35"/>
    </row>
    <row r="283" spans="5:12" s="36" customFormat="1" ht="13.8">
      <c r="E283" s="70"/>
      <c r="L283" s="35"/>
    </row>
    <row r="284" spans="5:12" s="36" customFormat="1" ht="13.8">
      <c r="E284" s="70"/>
      <c r="L284" s="35"/>
    </row>
    <row r="285" spans="5:12" s="36" customFormat="1" ht="13.8">
      <c r="E285" s="70"/>
      <c r="L285" s="35"/>
    </row>
    <row r="286" spans="5:12" s="36" customFormat="1" ht="13.8">
      <c r="E286" s="70"/>
      <c r="L286" s="35"/>
    </row>
    <row r="287" spans="5:12" s="36" customFormat="1" ht="13.8">
      <c r="E287" s="70"/>
      <c r="L287" s="35"/>
    </row>
    <row r="288" spans="5:12" s="36" customFormat="1" ht="13.8">
      <c r="E288" s="70"/>
      <c r="L288" s="35"/>
    </row>
    <row r="289" spans="5:12" s="36" customFormat="1" ht="13.8">
      <c r="E289" s="70"/>
      <c r="L289" s="35"/>
    </row>
    <row r="290" spans="5:12" s="36" customFormat="1" ht="13.8">
      <c r="E290" s="70"/>
      <c r="L290" s="35"/>
    </row>
    <row r="291" spans="5:12" s="36" customFormat="1" ht="13.8">
      <c r="E291" s="70"/>
      <c r="L291" s="35"/>
    </row>
    <row r="292" spans="5:12" s="36" customFormat="1" ht="13.8">
      <c r="E292" s="70"/>
      <c r="L292" s="35"/>
    </row>
    <row r="293" spans="5:12" s="36" customFormat="1" ht="13.8">
      <c r="E293" s="70"/>
      <c r="L293" s="35"/>
    </row>
    <row r="294" spans="5:12" s="36" customFormat="1" ht="13.8">
      <c r="E294" s="70"/>
      <c r="L294" s="35"/>
    </row>
    <row r="295" spans="5:12" s="36" customFormat="1" ht="13.8">
      <c r="E295" s="70"/>
      <c r="L295" s="35"/>
    </row>
    <row r="296" spans="5:12" s="36" customFormat="1" ht="13.8">
      <c r="E296" s="70"/>
      <c r="L296" s="35"/>
    </row>
    <row r="297" spans="5:12" s="36" customFormat="1" ht="13.8">
      <c r="E297" s="70"/>
      <c r="L297" s="35"/>
    </row>
    <row r="298" spans="5:12" s="36" customFormat="1" ht="13.8">
      <c r="E298" s="70"/>
      <c r="L298" s="35"/>
    </row>
    <row r="299" spans="5:12" s="36" customFormat="1" ht="13.8">
      <c r="E299" s="70"/>
      <c r="L299" s="35"/>
    </row>
    <row r="300" spans="5:12" s="36" customFormat="1" ht="13.8">
      <c r="E300" s="70"/>
      <c r="L300" s="35"/>
    </row>
    <row r="301" spans="5:12" s="36" customFormat="1" ht="13.8">
      <c r="E301" s="70"/>
      <c r="L301" s="35"/>
    </row>
    <row r="302" spans="5:12" s="36" customFormat="1" ht="13.8">
      <c r="E302" s="70"/>
      <c r="L302" s="35"/>
    </row>
    <row r="303" spans="5:12" s="36" customFormat="1" ht="13.8">
      <c r="E303" s="70"/>
      <c r="L303" s="35"/>
    </row>
    <row r="304" spans="5:12" s="36" customFormat="1" ht="13.8">
      <c r="E304" s="70"/>
      <c r="L304" s="35"/>
    </row>
    <row r="305" spans="5:12" s="36" customFormat="1" ht="13.8">
      <c r="E305" s="70"/>
      <c r="L305" s="35"/>
    </row>
    <row r="306" spans="5:12" s="36" customFormat="1" ht="13.8">
      <c r="E306" s="70"/>
      <c r="L306" s="35"/>
    </row>
    <row r="307" spans="5:12" s="36" customFormat="1" ht="13.8">
      <c r="E307" s="70"/>
      <c r="L307" s="35"/>
    </row>
    <row r="308" spans="5:12" s="36" customFormat="1" ht="13.8">
      <c r="E308" s="70"/>
      <c r="L308" s="35"/>
    </row>
    <row r="309" spans="5:12" s="36" customFormat="1" ht="13.8">
      <c r="E309" s="70"/>
      <c r="L309" s="35"/>
    </row>
    <row r="310" spans="5:12" s="36" customFormat="1" ht="13.8">
      <c r="E310" s="70"/>
      <c r="L310" s="35"/>
    </row>
    <row r="311" spans="5:12" s="36" customFormat="1" ht="13.8">
      <c r="E311" s="70"/>
      <c r="L311" s="35"/>
    </row>
    <row r="312" spans="5:12" s="36" customFormat="1" ht="13.8">
      <c r="E312" s="70"/>
      <c r="L312" s="35"/>
    </row>
    <row r="313" spans="5:12" s="36" customFormat="1" ht="13.8">
      <c r="E313" s="70"/>
      <c r="L313" s="35"/>
    </row>
    <row r="314" spans="5:12" s="36" customFormat="1" ht="13.8">
      <c r="E314" s="70"/>
      <c r="L314" s="35"/>
    </row>
    <row r="315" spans="5:12" s="36" customFormat="1" ht="13.8">
      <c r="E315" s="70"/>
      <c r="L315" s="35"/>
    </row>
    <row r="316" spans="5:12" s="36" customFormat="1" ht="13.8">
      <c r="E316" s="70"/>
      <c r="L316" s="35"/>
    </row>
    <row r="317" spans="5:12" s="36" customFormat="1" ht="13.8">
      <c r="E317" s="70"/>
      <c r="L317" s="35"/>
    </row>
    <row r="318" spans="5:12" s="36" customFormat="1" ht="13.8">
      <c r="E318" s="70"/>
      <c r="L318" s="35"/>
    </row>
    <row r="319" spans="5:12" s="36" customFormat="1" ht="13.8">
      <c r="E319" s="70"/>
      <c r="L319" s="35"/>
    </row>
    <row r="320" spans="5:12" s="36" customFormat="1" ht="13.8">
      <c r="E320" s="70"/>
      <c r="L320" s="35"/>
    </row>
    <row r="321" spans="5:12" s="36" customFormat="1" ht="13.8">
      <c r="E321" s="70"/>
      <c r="L321" s="35"/>
    </row>
    <row r="322" spans="5:12" s="36" customFormat="1" ht="13.8">
      <c r="E322" s="70"/>
      <c r="L322" s="35"/>
    </row>
    <row r="323" spans="5:12" s="36" customFormat="1" ht="13.8">
      <c r="E323" s="70"/>
      <c r="L323" s="35"/>
    </row>
    <row r="324" spans="5:12" s="36" customFormat="1" ht="13.8">
      <c r="E324" s="70"/>
      <c r="L324" s="35"/>
    </row>
    <row r="325" spans="5:12" s="36" customFormat="1" ht="13.8">
      <c r="E325" s="70"/>
      <c r="L325" s="35"/>
    </row>
    <row r="326" spans="5:12" s="36" customFormat="1" ht="13.8">
      <c r="E326" s="70"/>
      <c r="L326" s="35"/>
    </row>
    <row r="327" spans="5:12" s="36" customFormat="1" ht="13.8">
      <c r="E327" s="70"/>
      <c r="L327" s="35"/>
    </row>
    <row r="328" spans="5:12" s="36" customFormat="1" ht="13.8">
      <c r="E328" s="70"/>
      <c r="L328" s="35"/>
    </row>
    <row r="329" spans="5:12" s="36" customFormat="1" ht="13.8">
      <c r="E329" s="70"/>
      <c r="L329" s="35"/>
    </row>
    <row r="330" spans="5:12" s="36" customFormat="1" ht="13.8">
      <c r="E330" s="70"/>
      <c r="L330" s="35"/>
    </row>
    <row r="331" spans="5:12" s="36" customFormat="1" ht="13.8">
      <c r="E331" s="70"/>
      <c r="L331" s="35"/>
    </row>
    <row r="332" spans="5:12" s="36" customFormat="1" ht="13.8">
      <c r="E332" s="70"/>
      <c r="L332" s="35"/>
    </row>
    <row r="333" spans="5:12" s="36" customFormat="1" ht="13.8">
      <c r="E333" s="70"/>
      <c r="L333" s="35"/>
    </row>
    <row r="334" spans="5:12" s="36" customFormat="1" ht="13.8">
      <c r="E334" s="70"/>
      <c r="L334" s="35"/>
    </row>
    <row r="335" spans="5:12" s="36" customFormat="1" ht="13.8">
      <c r="E335" s="70"/>
      <c r="L335" s="35"/>
    </row>
    <row r="336" spans="5:12" s="36" customFormat="1" ht="13.8">
      <c r="E336" s="70"/>
      <c r="L336" s="35"/>
    </row>
    <row r="337" spans="5:12" s="36" customFormat="1" ht="13.8">
      <c r="E337" s="70"/>
      <c r="L337" s="35"/>
    </row>
    <row r="338" spans="5:12" s="36" customFormat="1" ht="13.8">
      <c r="E338" s="70"/>
      <c r="L338" s="35"/>
    </row>
    <row r="339" spans="5:12" s="36" customFormat="1" ht="13.8">
      <c r="E339" s="70"/>
      <c r="L339" s="35"/>
    </row>
    <row r="340" spans="5:12" s="36" customFormat="1" ht="13.8">
      <c r="E340" s="70"/>
      <c r="L340" s="35"/>
    </row>
    <row r="341" spans="5:12" s="36" customFormat="1" ht="13.8">
      <c r="E341" s="70"/>
      <c r="L341" s="35"/>
    </row>
    <row r="342" spans="5:12" s="36" customFormat="1" ht="13.8">
      <c r="E342" s="70"/>
      <c r="L342" s="35"/>
    </row>
    <row r="343" spans="5:12" s="36" customFormat="1" ht="13.8">
      <c r="E343" s="70"/>
      <c r="L343" s="35"/>
    </row>
    <row r="344" spans="5:12" s="36" customFormat="1" ht="13.8">
      <c r="E344" s="70"/>
      <c r="L344" s="35"/>
    </row>
    <row r="345" spans="5:12" s="36" customFormat="1" ht="13.8">
      <c r="E345" s="70"/>
      <c r="L345" s="35"/>
    </row>
    <row r="346" spans="5:12" s="36" customFormat="1" ht="13.8">
      <c r="E346" s="70"/>
      <c r="L346" s="35"/>
    </row>
    <row r="347" spans="5:12" s="36" customFormat="1" ht="13.8">
      <c r="E347" s="70"/>
      <c r="L347" s="35"/>
    </row>
    <row r="348" spans="5:12" s="36" customFormat="1" ht="13.8">
      <c r="E348" s="70"/>
      <c r="L348" s="35"/>
    </row>
    <row r="349" spans="5:12" s="36" customFormat="1" ht="13.8">
      <c r="E349" s="70"/>
      <c r="L349" s="35"/>
    </row>
    <row r="350" spans="5:12" s="36" customFormat="1" ht="13.8">
      <c r="E350" s="70"/>
      <c r="L350" s="35"/>
    </row>
    <row r="351" spans="5:12" s="36" customFormat="1" ht="13.8">
      <c r="E351" s="70"/>
      <c r="L351" s="35"/>
    </row>
    <row r="352" spans="5:12" s="36" customFormat="1" ht="13.8">
      <c r="E352" s="70"/>
      <c r="L352" s="35"/>
    </row>
    <row r="353" spans="5:12" s="36" customFormat="1" ht="13.8">
      <c r="E353" s="70"/>
      <c r="L353" s="35"/>
    </row>
    <row r="354" spans="5:12" s="36" customFormat="1" ht="13.8">
      <c r="E354" s="70"/>
      <c r="L354" s="35"/>
    </row>
    <row r="355" spans="5:12" s="36" customFormat="1" ht="13.8">
      <c r="E355" s="70"/>
      <c r="L355" s="35"/>
    </row>
    <row r="356" spans="5:12" s="36" customFormat="1" ht="13.8">
      <c r="E356" s="70"/>
      <c r="L356" s="35"/>
    </row>
    <row r="357" spans="5:12" s="36" customFormat="1" ht="13.8">
      <c r="E357" s="70"/>
      <c r="L357" s="35"/>
    </row>
    <row r="358" spans="5:12" s="36" customFormat="1" ht="13.8">
      <c r="E358" s="70"/>
      <c r="L358" s="35"/>
    </row>
    <row r="359" spans="5:12" s="36" customFormat="1" ht="13.8">
      <c r="E359" s="70"/>
      <c r="L359" s="35"/>
    </row>
    <row r="360" spans="5:12" s="36" customFormat="1" ht="13.8">
      <c r="E360" s="70"/>
      <c r="L360" s="35"/>
    </row>
    <row r="361" spans="5:12" s="36" customFormat="1" ht="13.8">
      <c r="E361" s="70"/>
      <c r="L361" s="35"/>
    </row>
    <row r="362" spans="5:12" s="36" customFormat="1" ht="13.8">
      <c r="E362" s="70"/>
      <c r="L362" s="35"/>
    </row>
    <row r="363" spans="5:12" s="36" customFormat="1" ht="13.8">
      <c r="E363" s="70"/>
      <c r="L363" s="35"/>
    </row>
    <row r="364" spans="5:12" s="36" customFormat="1" ht="13.8">
      <c r="E364" s="70"/>
      <c r="L364" s="35"/>
    </row>
    <row r="365" spans="5:12" s="36" customFormat="1" ht="13.8">
      <c r="E365" s="70"/>
      <c r="L365" s="35"/>
    </row>
    <row r="366" spans="5:12" s="36" customFormat="1" ht="13.8">
      <c r="E366" s="70"/>
      <c r="L366" s="35"/>
    </row>
    <row r="367" spans="5:12" s="36" customFormat="1" ht="13.8">
      <c r="E367" s="70"/>
      <c r="L367" s="35"/>
    </row>
    <row r="368" spans="5:12" s="36" customFormat="1" ht="13.8">
      <c r="E368" s="70"/>
      <c r="L368" s="35"/>
    </row>
    <row r="369" spans="5:12" s="36" customFormat="1" ht="13.8">
      <c r="E369" s="70"/>
      <c r="L369" s="35"/>
    </row>
    <row r="370" spans="5:12" s="36" customFormat="1" ht="13.8">
      <c r="E370" s="70"/>
      <c r="L370" s="35"/>
    </row>
    <row r="371" spans="5:12" s="36" customFormat="1" ht="13.8">
      <c r="E371" s="70"/>
      <c r="L371" s="35"/>
    </row>
    <row r="372" spans="5:12" s="36" customFormat="1" ht="13.8">
      <c r="E372" s="70"/>
      <c r="L372" s="35"/>
    </row>
    <row r="373" spans="5:12" s="36" customFormat="1" ht="13.8">
      <c r="E373" s="70"/>
      <c r="L373" s="35"/>
    </row>
    <row r="374" spans="5:12" s="36" customFormat="1" ht="13.8">
      <c r="E374" s="70"/>
      <c r="L374" s="35"/>
    </row>
    <row r="375" spans="5:12" s="36" customFormat="1" ht="13.8">
      <c r="E375" s="70"/>
      <c r="L375" s="35"/>
    </row>
    <row r="376" spans="5:12" s="36" customFormat="1" ht="13.8">
      <c r="E376" s="70"/>
      <c r="L376" s="35"/>
    </row>
    <row r="377" spans="5:12" s="36" customFormat="1" ht="13.8">
      <c r="E377" s="70"/>
      <c r="L377" s="35"/>
    </row>
    <row r="378" spans="5:12" s="36" customFormat="1" ht="13.8">
      <c r="E378" s="70"/>
      <c r="L378" s="35"/>
    </row>
    <row r="379" spans="5:12" s="36" customFormat="1" ht="13.8">
      <c r="E379" s="70"/>
      <c r="L379" s="35"/>
    </row>
    <row r="380" spans="5:12" s="36" customFormat="1" ht="13.8">
      <c r="E380" s="70"/>
      <c r="L380" s="35"/>
    </row>
    <row r="381" spans="5:12" s="36" customFormat="1" ht="13.8">
      <c r="E381" s="70"/>
      <c r="L381" s="35"/>
    </row>
    <row r="382" spans="5:12" s="36" customFormat="1" ht="13.8">
      <c r="E382" s="70"/>
      <c r="L382" s="35"/>
    </row>
    <row r="383" spans="5:12" s="36" customFormat="1" ht="13.8">
      <c r="E383" s="70"/>
      <c r="L383" s="35"/>
    </row>
    <row r="384" spans="5:12" s="36" customFormat="1" ht="13.8">
      <c r="E384" s="70"/>
      <c r="L384" s="35"/>
    </row>
    <row r="385" spans="5:12" s="36" customFormat="1" ht="13.8">
      <c r="E385" s="70"/>
      <c r="L385" s="35"/>
    </row>
    <row r="386" spans="5:12" s="36" customFormat="1" ht="13.8">
      <c r="E386" s="70"/>
      <c r="L386" s="35"/>
    </row>
    <row r="387" spans="5:12" s="36" customFormat="1" ht="13.8">
      <c r="E387" s="70"/>
      <c r="L387" s="35"/>
    </row>
    <row r="388" spans="5:12" s="36" customFormat="1" ht="13.8">
      <c r="E388" s="70"/>
      <c r="L388" s="35"/>
    </row>
    <row r="389" spans="5:12" s="36" customFormat="1" ht="13.8">
      <c r="E389" s="70"/>
      <c r="L389" s="35"/>
    </row>
    <row r="390" spans="5:12" s="36" customFormat="1" ht="13.8">
      <c r="E390" s="70"/>
      <c r="L390" s="35"/>
    </row>
    <row r="391" spans="5:12" s="36" customFormat="1" ht="13.8">
      <c r="E391" s="70"/>
      <c r="L391" s="35"/>
    </row>
    <row r="392" spans="5:12" s="36" customFormat="1" ht="13.8">
      <c r="E392" s="70"/>
      <c r="L392" s="35"/>
    </row>
    <row r="393" spans="5:12" s="36" customFormat="1" ht="13.8">
      <c r="E393" s="70"/>
      <c r="L393" s="35"/>
    </row>
    <row r="394" spans="5:12" s="36" customFormat="1" ht="13.8">
      <c r="E394" s="70"/>
      <c r="L394" s="35"/>
    </row>
    <row r="395" spans="5:12" s="36" customFormat="1" ht="13.8">
      <c r="E395" s="70"/>
      <c r="L395" s="35"/>
    </row>
    <row r="396" spans="5:12" s="36" customFormat="1" ht="13.8">
      <c r="E396" s="70"/>
      <c r="L396" s="35"/>
    </row>
    <row r="397" spans="5:12" s="36" customFormat="1" ht="13.8">
      <c r="E397" s="70"/>
      <c r="L397" s="35"/>
    </row>
    <row r="398" spans="5:12" s="36" customFormat="1" ht="13.8">
      <c r="E398" s="70"/>
      <c r="L398" s="35"/>
    </row>
    <row r="399" spans="5:12" s="36" customFormat="1" ht="13.8">
      <c r="E399" s="70"/>
      <c r="L399" s="35"/>
    </row>
    <row r="400" spans="5:12" s="36" customFormat="1" ht="13.8">
      <c r="E400" s="70"/>
      <c r="L400" s="35"/>
    </row>
    <row r="401" spans="5:12" s="36" customFormat="1" ht="13.8">
      <c r="E401" s="70"/>
      <c r="L401" s="35"/>
    </row>
    <row r="402" spans="5:12" s="36" customFormat="1" ht="13.8">
      <c r="E402" s="70"/>
      <c r="L402" s="35"/>
    </row>
    <row r="403" spans="5:12" s="36" customFormat="1" ht="13.8">
      <c r="E403" s="70"/>
      <c r="L403" s="35"/>
    </row>
    <row r="404" spans="5:12" s="36" customFormat="1" ht="13.8">
      <c r="E404" s="70"/>
      <c r="L404" s="35"/>
    </row>
    <row r="405" spans="5:12" s="36" customFormat="1" ht="13.8">
      <c r="E405" s="70"/>
      <c r="L405" s="35"/>
    </row>
    <row r="406" spans="5:12" s="36" customFormat="1" ht="13.8">
      <c r="E406" s="70"/>
      <c r="L406" s="35"/>
    </row>
    <row r="407" spans="5:12" s="36" customFormat="1" ht="13.8">
      <c r="E407" s="70"/>
      <c r="L407" s="35"/>
    </row>
    <row r="408" spans="5:12" s="36" customFormat="1" ht="13.8">
      <c r="E408" s="70"/>
      <c r="L408" s="35"/>
    </row>
    <row r="409" spans="5:12" s="36" customFormat="1" ht="13.8">
      <c r="E409" s="70"/>
      <c r="L409" s="35"/>
    </row>
    <row r="410" spans="5:12" s="36" customFormat="1" ht="13.8">
      <c r="E410" s="70"/>
      <c r="L410" s="35"/>
    </row>
    <row r="411" spans="5:12" s="36" customFormat="1" ht="13.8">
      <c r="E411" s="70"/>
      <c r="L411" s="35"/>
    </row>
    <row r="412" spans="5:12" s="36" customFormat="1" ht="13.8">
      <c r="E412" s="70"/>
      <c r="L412" s="35"/>
    </row>
    <row r="413" spans="5:12" s="36" customFormat="1" ht="13.8">
      <c r="E413" s="70"/>
      <c r="L413" s="35"/>
    </row>
    <row r="414" spans="5:12" s="36" customFormat="1" ht="13.8">
      <c r="E414" s="70"/>
      <c r="L414" s="35"/>
    </row>
    <row r="415" spans="5:12" s="36" customFormat="1" ht="13.8">
      <c r="E415" s="70"/>
      <c r="L415" s="35"/>
    </row>
    <row r="416" spans="5:12" s="36" customFormat="1" ht="13.8">
      <c r="E416" s="70"/>
      <c r="L416" s="35"/>
    </row>
    <row r="417" spans="5:12" s="36" customFormat="1" ht="13.8">
      <c r="E417" s="70"/>
      <c r="L417" s="35"/>
    </row>
    <row r="418" spans="5:12" s="36" customFormat="1" ht="13.8">
      <c r="E418" s="70"/>
      <c r="L418" s="35"/>
    </row>
    <row r="419" spans="5:12" s="36" customFormat="1" ht="13.8">
      <c r="E419" s="70"/>
      <c r="L419" s="35"/>
    </row>
    <row r="420" spans="5:12" s="36" customFormat="1" ht="13.8">
      <c r="E420" s="70"/>
      <c r="L420" s="35"/>
    </row>
    <row r="421" spans="5:12" s="36" customFormat="1" ht="13.8">
      <c r="E421" s="70"/>
      <c r="L421" s="35"/>
    </row>
    <row r="422" spans="5:12" s="36" customFormat="1" ht="13.8">
      <c r="E422" s="70"/>
      <c r="L422" s="35"/>
    </row>
    <row r="423" spans="5:12" s="36" customFormat="1" ht="13.8">
      <c r="E423" s="70"/>
      <c r="L423" s="35"/>
    </row>
    <row r="424" spans="5:12" s="36" customFormat="1" ht="13.8">
      <c r="E424" s="70"/>
      <c r="L424" s="35"/>
    </row>
    <row r="425" spans="5:12" s="36" customFormat="1" ht="13.8">
      <c r="E425" s="70"/>
      <c r="L425" s="35"/>
    </row>
    <row r="426" spans="5:12" s="36" customFormat="1" ht="13.8">
      <c r="E426" s="70"/>
      <c r="L426" s="35"/>
    </row>
    <row r="427" spans="5:12" s="36" customFormat="1" ht="13.8">
      <c r="E427" s="70"/>
      <c r="L427" s="35"/>
    </row>
    <row r="428" spans="5:12" s="36" customFormat="1" ht="13.8">
      <c r="E428" s="70"/>
      <c r="L428" s="35"/>
    </row>
    <row r="429" spans="5:12" s="36" customFormat="1" ht="13.8">
      <c r="E429" s="70"/>
      <c r="L429" s="35"/>
    </row>
    <row r="430" spans="5:12" s="36" customFormat="1" ht="13.8">
      <c r="E430" s="70"/>
      <c r="L430" s="35"/>
    </row>
    <row r="431" spans="5:12" s="36" customFormat="1" ht="13.8">
      <c r="E431" s="70"/>
      <c r="L431" s="35"/>
    </row>
    <row r="432" spans="5:12" s="36" customFormat="1" ht="13.8">
      <c r="E432" s="70"/>
      <c r="L432" s="35"/>
    </row>
    <row r="433" spans="5:12" s="36" customFormat="1" ht="13.8">
      <c r="E433" s="70"/>
      <c r="L433" s="35"/>
    </row>
    <row r="434" spans="5:12" s="36" customFormat="1" ht="13.8">
      <c r="E434" s="70"/>
      <c r="L434" s="35"/>
    </row>
    <row r="435" spans="5:12" s="36" customFormat="1" ht="13.8">
      <c r="E435" s="70"/>
      <c r="L435" s="35"/>
    </row>
    <row r="436" spans="5:12" s="36" customFormat="1" ht="13.8">
      <c r="E436" s="70"/>
      <c r="L436" s="35"/>
    </row>
    <row r="437" spans="5:12" s="36" customFormat="1" ht="13.8">
      <c r="E437" s="70"/>
      <c r="L437" s="35"/>
    </row>
    <row r="438" spans="5:12" s="36" customFormat="1" ht="13.8">
      <c r="E438" s="70"/>
      <c r="L438" s="35"/>
    </row>
    <row r="439" spans="5:12" s="36" customFormat="1" ht="13.8">
      <c r="E439" s="70"/>
      <c r="L439" s="35"/>
    </row>
    <row r="440" spans="5:12" s="36" customFormat="1" ht="13.8">
      <c r="E440" s="70"/>
      <c r="L440" s="35"/>
    </row>
    <row r="441" spans="5:12" s="36" customFormat="1" ht="13.8">
      <c r="E441" s="70"/>
      <c r="L441" s="35"/>
    </row>
    <row r="442" spans="5:12" s="36" customFormat="1" ht="13.8">
      <c r="E442" s="70"/>
      <c r="L442" s="35"/>
    </row>
    <row r="443" spans="5:12" s="36" customFormat="1" ht="13.8">
      <c r="E443" s="70"/>
      <c r="L443" s="35"/>
    </row>
    <row r="444" spans="5:12" s="36" customFormat="1" ht="13.8">
      <c r="E444" s="70"/>
      <c r="L444" s="35"/>
    </row>
    <row r="445" spans="5:12" s="36" customFormat="1" ht="13.8">
      <c r="E445" s="70"/>
      <c r="L445" s="35"/>
    </row>
    <row r="446" spans="5:12" s="36" customFormat="1" ht="13.8">
      <c r="E446" s="70"/>
      <c r="L446" s="35"/>
    </row>
    <row r="447" spans="5:12" s="36" customFormat="1" ht="13.8">
      <c r="E447" s="70"/>
      <c r="L447" s="35"/>
    </row>
    <row r="448" spans="5:12" s="36" customFormat="1" ht="13.8">
      <c r="E448" s="70"/>
      <c r="L448" s="35"/>
    </row>
    <row r="449" spans="5:12" s="36" customFormat="1" ht="13.8">
      <c r="E449" s="70"/>
      <c r="L449" s="35"/>
    </row>
    <row r="450" spans="5:12" s="36" customFormat="1" ht="13.8">
      <c r="E450" s="70"/>
      <c r="L450" s="35"/>
    </row>
    <row r="451" spans="5:12" s="36" customFormat="1" ht="13.8">
      <c r="E451" s="70"/>
      <c r="L451" s="35"/>
    </row>
    <row r="452" spans="5:12" s="36" customFormat="1" ht="13.8">
      <c r="E452" s="70"/>
      <c r="L452" s="35"/>
    </row>
    <row r="453" spans="5:12" s="36" customFormat="1" ht="13.8">
      <c r="E453" s="70"/>
      <c r="L453" s="35"/>
    </row>
    <row r="454" spans="5:12" s="36" customFormat="1" ht="13.8">
      <c r="E454" s="70"/>
      <c r="L454" s="35"/>
    </row>
    <row r="455" spans="5:12" s="36" customFormat="1" ht="13.8">
      <c r="E455" s="70"/>
      <c r="L455" s="35"/>
    </row>
    <row r="456" spans="5:12" s="36" customFormat="1" ht="13.8">
      <c r="E456" s="70"/>
      <c r="L456" s="35"/>
    </row>
    <row r="457" spans="5:12" s="36" customFormat="1" ht="13.8">
      <c r="E457" s="70"/>
      <c r="L457" s="35"/>
    </row>
    <row r="458" spans="5:12" s="36" customFormat="1" ht="13.8">
      <c r="E458" s="70"/>
      <c r="L458" s="35"/>
    </row>
    <row r="459" spans="5:12" s="36" customFormat="1" ht="13.8">
      <c r="E459" s="70"/>
      <c r="L459" s="35"/>
    </row>
    <row r="460" spans="5:12" s="36" customFormat="1" ht="13.8">
      <c r="E460" s="70"/>
      <c r="L460" s="35"/>
    </row>
    <row r="461" spans="5:12" s="36" customFormat="1" ht="13.8">
      <c r="E461" s="70"/>
      <c r="L461" s="35"/>
    </row>
    <row r="462" spans="5:12" s="36" customFormat="1" ht="13.8">
      <c r="E462" s="70"/>
      <c r="L462" s="35"/>
    </row>
    <row r="463" spans="5:12" s="36" customFormat="1" ht="13.8">
      <c r="E463" s="70"/>
      <c r="L463" s="35"/>
    </row>
    <row r="464" spans="5:12" s="36" customFormat="1" ht="13.8">
      <c r="E464" s="70"/>
      <c r="L464" s="35"/>
    </row>
    <row r="465" spans="5:12" s="36" customFormat="1" ht="13.8">
      <c r="E465" s="70"/>
      <c r="L465" s="35"/>
    </row>
    <row r="466" spans="5:12" s="36" customFormat="1" ht="13.8">
      <c r="E466" s="70"/>
      <c r="L466" s="35"/>
    </row>
    <row r="467" spans="5:12" s="36" customFormat="1" ht="13.8">
      <c r="E467" s="70"/>
      <c r="L467" s="35"/>
    </row>
    <row r="468" spans="5:12" s="36" customFormat="1" ht="13.8">
      <c r="E468" s="70"/>
      <c r="L468" s="35"/>
    </row>
    <row r="469" spans="5:12" s="36" customFormat="1" ht="13.8">
      <c r="E469" s="70"/>
      <c r="L469" s="35"/>
    </row>
    <row r="470" spans="5:12" s="36" customFormat="1" ht="13.8">
      <c r="E470" s="70"/>
      <c r="L470" s="35"/>
    </row>
    <row r="471" spans="5:12" s="36" customFormat="1" ht="13.8">
      <c r="E471" s="70"/>
      <c r="L471" s="35"/>
    </row>
    <row r="472" spans="5:12" s="36" customFormat="1" ht="13.8">
      <c r="E472" s="70"/>
      <c r="L472" s="35"/>
    </row>
    <row r="473" spans="5:12" s="36" customFormat="1" ht="13.8">
      <c r="E473" s="70"/>
      <c r="L473" s="35"/>
    </row>
    <row r="474" spans="5:12" s="36" customFormat="1" ht="13.8">
      <c r="E474" s="70"/>
      <c r="L474" s="35"/>
    </row>
    <row r="475" spans="5:12" s="36" customFormat="1" ht="13.8">
      <c r="E475" s="70"/>
      <c r="L475" s="35"/>
    </row>
    <row r="476" spans="5:12" s="36" customFormat="1" ht="13.8">
      <c r="E476" s="70"/>
      <c r="L476" s="35"/>
    </row>
    <row r="477" spans="5:12" s="36" customFormat="1" ht="13.8">
      <c r="E477" s="70"/>
      <c r="L477" s="35"/>
    </row>
    <row r="478" spans="5:12" s="36" customFormat="1" ht="13.8">
      <c r="E478" s="70"/>
      <c r="L478" s="35"/>
    </row>
    <row r="479" spans="5:12" s="36" customFormat="1" ht="13.8">
      <c r="E479" s="70"/>
      <c r="L479" s="35"/>
    </row>
    <row r="480" spans="5:12" s="36" customFormat="1" ht="13.8">
      <c r="E480" s="70"/>
      <c r="L480" s="35"/>
    </row>
    <row r="481" spans="5:12" s="36" customFormat="1" ht="13.8">
      <c r="E481" s="70"/>
      <c r="L481" s="35"/>
    </row>
    <row r="482" spans="5:12" s="36" customFormat="1" ht="13.8">
      <c r="E482" s="70"/>
      <c r="L482" s="35"/>
    </row>
    <row r="483" spans="5:12" s="36" customFormat="1" ht="13.8">
      <c r="E483" s="70"/>
      <c r="L483" s="35"/>
    </row>
    <row r="484" spans="5:12" s="36" customFormat="1" ht="13.8">
      <c r="E484" s="70"/>
      <c r="L484" s="35"/>
    </row>
    <row r="485" spans="5:12" s="36" customFormat="1" ht="13.8">
      <c r="E485" s="70"/>
      <c r="L485" s="35"/>
    </row>
    <row r="486" spans="5:12" s="36" customFormat="1" ht="13.8">
      <c r="E486" s="70"/>
      <c r="L486" s="35"/>
    </row>
    <row r="487" spans="5:12" s="36" customFormat="1" ht="13.8">
      <c r="E487" s="70"/>
      <c r="L487" s="35"/>
    </row>
    <row r="488" spans="5:12" s="36" customFormat="1" ht="13.8">
      <c r="E488" s="70"/>
      <c r="L488" s="35"/>
    </row>
    <row r="489" spans="5:12" s="36" customFormat="1" ht="13.8">
      <c r="E489" s="70"/>
      <c r="L489" s="35"/>
    </row>
    <row r="490" spans="5:12" s="36" customFormat="1" ht="13.8">
      <c r="E490" s="70"/>
      <c r="L490" s="35"/>
    </row>
    <row r="491" spans="5:12" s="36" customFormat="1" ht="13.8">
      <c r="E491" s="70"/>
      <c r="L491" s="35"/>
    </row>
    <row r="492" spans="5:12" s="36" customFormat="1" ht="13.8">
      <c r="E492" s="70"/>
      <c r="L492" s="35"/>
    </row>
    <row r="493" spans="5:12" s="36" customFormat="1" ht="13.8">
      <c r="E493" s="70"/>
      <c r="L493" s="35"/>
    </row>
    <row r="494" spans="5:12" s="36" customFormat="1" ht="13.8">
      <c r="E494" s="70"/>
      <c r="L494" s="35"/>
    </row>
    <row r="495" spans="5:12" s="36" customFormat="1" ht="13.8">
      <c r="E495" s="70"/>
      <c r="L495" s="35"/>
    </row>
    <row r="496" spans="5:12" s="36" customFormat="1" ht="13.8">
      <c r="E496" s="70"/>
      <c r="L496" s="35"/>
    </row>
    <row r="497" spans="5:12" s="36" customFormat="1" ht="13.8">
      <c r="E497" s="70"/>
      <c r="L497" s="35"/>
    </row>
    <row r="498" spans="5:12" s="36" customFormat="1" ht="13.8">
      <c r="E498" s="70"/>
      <c r="L498" s="35"/>
    </row>
    <row r="499" spans="5:12" s="36" customFormat="1" ht="13.8">
      <c r="E499" s="70"/>
      <c r="L499" s="35"/>
    </row>
    <row r="500" spans="5:12" s="36" customFormat="1" ht="13.8">
      <c r="E500" s="70"/>
      <c r="L500" s="35"/>
    </row>
    <row r="501" spans="5:12" s="36" customFormat="1" ht="13.8">
      <c r="E501" s="70"/>
      <c r="L501" s="35"/>
    </row>
    <row r="502" spans="5:12" s="36" customFormat="1" ht="13.8">
      <c r="E502" s="70"/>
      <c r="L502" s="35"/>
    </row>
    <row r="503" spans="5:12" s="36" customFormat="1" ht="13.8">
      <c r="E503" s="70"/>
      <c r="L503" s="35"/>
    </row>
    <row r="504" spans="5:12" s="36" customFormat="1" ht="13.8">
      <c r="E504" s="70"/>
      <c r="L504" s="35"/>
    </row>
    <row r="505" spans="5:12" s="36" customFormat="1" ht="13.8">
      <c r="E505" s="70"/>
      <c r="L505" s="35"/>
    </row>
    <row r="506" spans="5:12" s="36" customFormat="1" ht="13.8">
      <c r="E506" s="70"/>
      <c r="L506" s="35"/>
    </row>
    <row r="507" spans="5:12" s="36" customFormat="1" ht="13.8">
      <c r="E507" s="70"/>
      <c r="L507" s="35"/>
    </row>
    <row r="508" spans="5:12" s="36" customFormat="1" ht="13.8">
      <c r="E508" s="70"/>
      <c r="L508" s="35"/>
    </row>
    <row r="509" spans="5:12" s="36" customFormat="1" ht="13.8">
      <c r="E509" s="70"/>
      <c r="L509" s="35"/>
    </row>
    <row r="510" spans="5:12" s="36" customFormat="1" ht="13.8">
      <c r="E510" s="70"/>
      <c r="L510" s="35"/>
    </row>
    <row r="511" spans="5:12" s="36" customFormat="1" ht="13.8">
      <c r="E511" s="70"/>
      <c r="L511" s="35"/>
    </row>
    <row r="512" spans="5:12" s="36" customFormat="1" ht="13.8">
      <c r="E512" s="70"/>
      <c r="L512" s="35"/>
    </row>
    <row r="513" spans="5:12" s="36" customFormat="1" ht="13.8">
      <c r="E513" s="70"/>
      <c r="L513" s="35"/>
    </row>
    <row r="514" spans="5:12" s="36" customFormat="1" ht="13.8">
      <c r="E514" s="70"/>
      <c r="L514" s="35"/>
    </row>
    <row r="515" spans="5:12" s="36" customFormat="1" ht="13.8">
      <c r="E515" s="70"/>
      <c r="L515" s="35"/>
    </row>
    <row r="516" spans="5:12" s="36" customFormat="1" ht="13.8">
      <c r="E516" s="70"/>
      <c r="L516" s="35"/>
    </row>
    <row r="517" spans="5:12" s="36" customFormat="1" ht="13.8">
      <c r="E517" s="70"/>
      <c r="L517" s="35"/>
    </row>
    <row r="518" spans="5:12" s="36" customFormat="1" ht="13.8">
      <c r="E518" s="70"/>
      <c r="L518" s="35"/>
    </row>
    <row r="519" spans="5:12" s="36" customFormat="1" ht="13.8">
      <c r="E519" s="70"/>
      <c r="L519" s="35"/>
    </row>
    <row r="520" spans="5:12" s="36" customFormat="1" ht="13.8">
      <c r="E520" s="70"/>
      <c r="L520" s="35"/>
    </row>
    <row r="521" spans="5:12" s="36" customFormat="1" ht="13.8">
      <c r="E521" s="70"/>
      <c r="L521" s="35"/>
    </row>
    <row r="522" spans="5:12" s="36" customFormat="1" ht="13.8">
      <c r="E522" s="70"/>
      <c r="L522" s="35"/>
    </row>
    <row r="523" spans="5:12" s="36" customFormat="1" ht="13.8">
      <c r="E523" s="70"/>
      <c r="L523" s="35"/>
    </row>
    <row r="524" spans="5:12" s="36" customFormat="1" ht="13.8">
      <c r="E524" s="70"/>
      <c r="L524" s="35"/>
    </row>
    <row r="525" spans="5:12" s="36" customFormat="1" ht="13.8">
      <c r="E525" s="70"/>
      <c r="L525" s="35"/>
    </row>
    <row r="526" spans="5:12" s="36" customFormat="1" ht="13.8">
      <c r="E526" s="70"/>
      <c r="L526" s="35"/>
    </row>
    <row r="527" spans="5:12" s="36" customFormat="1" ht="13.8">
      <c r="E527" s="70"/>
      <c r="L527" s="35"/>
    </row>
    <row r="528" spans="5:12" s="36" customFormat="1" ht="13.8">
      <c r="E528" s="70"/>
      <c r="L528" s="35"/>
    </row>
    <row r="529" spans="5:12" s="36" customFormat="1" ht="13.8">
      <c r="E529" s="70"/>
      <c r="L529" s="35"/>
    </row>
    <row r="530" spans="5:12" s="36" customFormat="1" ht="13.8">
      <c r="E530" s="70"/>
      <c r="L530" s="35"/>
    </row>
    <row r="531" spans="5:12" s="36" customFormat="1" ht="13.8">
      <c r="E531" s="70"/>
      <c r="L531" s="35"/>
    </row>
    <row r="532" spans="5:12" s="36" customFormat="1" ht="13.8">
      <c r="E532" s="70"/>
      <c r="L532" s="35"/>
    </row>
    <row r="533" spans="5:12" s="36" customFormat="1" ht="13.8">
      <c r="E533" s="70"/>
      <c r="L533" s="35"/>
    </row>
    <row r="534" spans="5:12" s="36" customFormat="1" ht="13.8">
      <c r="E534" s="70"/>
      <c r="L534" s="35"/>
    </row>
    <row r="535" spans="5:12" s="36" customFormat="1" ht="13.8">
      <c r="E535" s="70"/>
      <c r="L535" s="35"/>
    </row>
    <row r="536" spans="5:12" s="36" customFormat="1" ht="13.8">
      <c r="E536" s="70"/>
      <c r="L536" s="35"/>
    </row>
    <row r="537" spans="5:12" s="36" customFormat="1" ht="13.8">
      <c r="E537" s="70"/>
      <c r="L537" s="35"/>
    </row>
    <row r="538" spans="5:12" s="36" customFormat="1" ht="13.8">
      <c r="E538" s="70"/>
      <c r="L538" s="35"/>
    </row>
    <row r="539" spans="5:12" s="36" customFormat="1" ht="13.8">
      <c r="E539" s="70"/>
      <c r="L539" s="35"/>
    </row>
    <row r="540" spans="5:12" s="36" customFormat="1" ht="13.8">
      <c r="E540" s="70"/>
      <c r="L540" s="35"/>
    </row>
    <row r="541" spans="5:12" s="36" customFormat="1" ht="13.8">
      <c r="E541" s="70"/>
      <c r="L541" s="35"/>
    </row>
    <row r="542" spans="5:12" s="36" customFormat="1" ht="13.8">
      <c r="E542" s="70"/>
      <c r="L542" s="35"/>
    </row>
    <row r="543" spans="5:12" s="36" customFormat="1" ht="13.8">
      <c r="E543" s="70"/>
      <c r="L543" s="35"/>
    </row>
    <row r="544" spans="5:12" s="36" customFormat="1" ht="13.8">
      <c r="E544" s="70"/>
      <c r="L544" s="35"/>
    </row>
    <row r="545" spans="5:12" s="36" customFormat="1" ht="13.8">
      <c r="E545" s="70"/>
      <c r="L545" s="35"/>
    </row>
    <row r="546" spans="5:12" s="36" customFormat="1" ht="13.8">
      <c r="E546" s="70"/>
      <c r="L546" s="35"/>
    </row>
    <row r="547" spans="5:12" s="36" customFormat="1" ht="13.8">
      <c r="E547" s="70"/>
      <c r="L547" s="35"/>
    </row>
    <row r="548" spans="5:12" s="36" customFormat="1" ht="13.8">
      <c r="E548" s="70"/>
      <c r="L548" s="35"/>
    </row>
    <row r="549" spans="5:12" s="36" customFormat="1" ht="13.8">
      <c r="E549" s="70"/>
      <c r="L549" s="35"/>
    </row>
    <row r="550" spans="5:12" s="36" customFormat="1" ht="13.8">
      <c r="E550" s="70"/>
      <c r="L550" s="35"/>
    </row>
    <row r="551" spans="5:12" s="36" customFormat="1" ht="13.8">
      <c r="E551" s="70"/>
      <c r="L551" s="35"/>
    </row>
    <row r="552" spans="5:12" s="36" customFormat="1" ht="13.8">
      <c r="E552" s="70"/>
      <c r="L552" s="35"/>
    </row>
    <row r="553" spans="5:12" s="36" customFormat="1" ht="13.8">
      <c r="E553" s="70"/>
      <c r="L553" s="35"/>
    </row>
    <row r="554" spans="5:12" s="36" customFormat="1" ht="13.8">
      <c r="E554" s="70"/>
      <c r="L554" s="35"/>
    </row>
    <row r="555" spans="5:12" s="36" customFormat="1" ht="13.8">
      <c r="E555" s="70"/>
      <c r="L555" s="35"/>
    </row>
    <row r="556" spans="5:12" s="36" customFormat="1" ht="13.8">
      <c r="E556" s="70"/>
      <c r="L556" s="35"/>
    </row>
    <row r="557" spans="5:12" s="36" customFormat="1" ht="13.8">
      <c r="E557" s="70"/>
      <c r="L557" s="35"/>
    </row>
    <row r="558" spans="5:12" s="36" customFormat="1" ht="13.8">
      <c r="E558" s="70"/>
      <c r="L558" s="35"/>
    </row>
    <row r="559" spans="5:12" s="36" customFormat="1" ht="13.8">
      <c r="E559" s="70"/>
      <c r="L559" s="35"/>
    </row>
    <row r="560" spans="5:12" s="36" customFormat="1" ht="13.8">
      <c r="E560" s="70"/>
      <c r="L560" s="35"/>
    </row>
    <row r="561" spans="5:12" s="36" customFormat="1" ht="13.8">
      <c r="E561" s="70"/>
      <c r="L561" s="35"/>
    </row>
    <row r="562" spans="5:12" s="36" customFormat="1" ht="13.8">
      <c r="E562" s="70"/>
      <c r="L562" s="35"/>
    </row>
    <row r="563" spans="5:12" s="36" customFormat="1" ht="13.8">
      <c r="E563" s="70"/>
      <c r="L563" s="35"/>
    </row>
    <row r="564" spans="5:12" s="36" customFormat="1" ht="13.8">
      <c r="E564" s="70"/>
      <c r="L564" s="35"/>
    </row>
    <row r="565" spans="5:12" s="36" customFormat="1" ht="13.8">
      <c r="E565" s="70"/>
      <c r="L565" s="35"/>
    </row>
    <row r="566" spans="5:12" s="36" customFormat="1" ht="13.8">
      <c r="E566" s="70"/>
      <c r="L566" s="35"/>
    </row>
    <row r="567" spans="5:12" s="36" customFormat="1" ht="13.8">
      <c r="E567" s="70"/>
      <c r="L567" s="35"/>
    </row>
    <row r="568" spans="5:12" s="36" customFormat="1" ht="13.8">
      <c r="E568" s="70"/>
      <c r="L568" s="35"/>
    </row>
    <row r="569" spans="5:12" s="36" customFormat="1" ht="13.8">
      <c r="E569" s="70"/>
      <c r="L569" s="35"/>
    </row>
    <row r="570" spans="5:12" s="36" customFormat="1" ht="13.8">
      <c r="E570" s="70"/>
      <c r="L570" s="35"/>
    </row>
    <row r="571" spans="5:12" s="36" customFormat="1" ht="13.8">
      <c r="E571" s="70"/>
      <c r="L571" s="35"/>
    </row>
    <row r="572" spans="5:12" s="36" customFormat="1" ht="13.8">
      <c r="E572" s="70"/>
      <c r="L572" s="35"/>
    </row>
    <row r="573" spans="5:12" s="36" customFormat="1" ht="13.8">
      <c r="E573" s="70"/>
      <c r="L573" s="35"/>
    </row>
    <row r="574" spans="5:12" s="36" customFormat="1" ht="13.8">
      <c r="E574" s="70"/>
      <c r="L574" s="35"/>
    </row>
    <row r="575" spans="5:12" s="36" customFormat="1" ht="13.8">
      <c r="E575" s="70"/>
      <c r="L575" s="35"/>
    </row>
    <row r="576" spans="5:12" s="36" customFormat="1" ht="13.8">
      <c r="E576" s="70"/>
      <c r="L576" s="35"/>
    </row>
    <row r="577" spans="5:12" s="36" customFormat="1" ht="13.8">
      <c r="E577" s="70"/>
      <c r="L577" s="35"/>
    </row>
    <row r="578" spans="5:12" s="36" customFormat="1" ht="13.8">
      <c r="E578" s="70"/>
      <c r="L578" s="35"/>
    </row>
    <row r="579" spans="5:12" s="36" customFormat="1" ht="13.8">
      <c r="E579" s="70"/>
      <c r="L579" s="35"/>
    </row>
    <row r="580" spans="5:12" s="36" customFormat="1" ht="13.8">
      <c r="E580" s="70"/>
      <c r="L580" s="35"/>
    </row>
    <row r="581" spans="5:12" s="36" customFormat="1" ht="13.8">
      <c r="E581" s="70"/>
      <c r="L581" s="35"/>
    </row>
    <row r="582" spans="5:12" s="36" customFormat="1" ht="13.8">
      <c r="E582" s="70"/>
      <c r="L582" s="35"/>
    </row>
    <row r="583" spans="5:12" s="36" customFormat="1" ht="13.8">
      <c r="E583" s="70"/>
      <c r="L583" s="35"/>
    </row>
    <row r="584" spans="5:12" s="36" customFormat="1" ht="13.8">
      <c r="E584" s="70"/>
      <c r="L584" s="35"/>
    </row>
    <row r="585" spans="5:12" s="36" customFormat="1" ht="13.8">
      <c r="E585" s="70"/>
      <c r="L585" s="35"/>
    </row>
    <row r="586" spans="5:12" s="36" customFormat="1" ht="13.8">
      <c r="E586" s="70"/>
      <c r="L586" s="35"/>
    </row>
    <row r="587" spans="5:12" s="36" customFormat="1" ht="13.8">
      <c r="E587" s="70"/>
      <c r="L587" s="35"/>
    </row>
    <row r="588" spans="5:12" s="36" customFormat="1" ht="13.8">
      <c r="E588" s="70"/>
      <c r="L588" s="35"/>
    </row>
    <row r="589" spans="5:12" s="36" customFormat="1" ht="13.8">
      <c r="E589" s="70"/>
      <c r="L589" s="35"/>
    </row>
    <row r="590" spans="5:12" s="36" customFormat="1" ht="13.8">
      <c r="E590" s="70"/>
      <c r="L590" s="35"/>
    </row>
    <row r="591" spans="5:12" s="36" customFormat="1" ht="13.8">
      <c r="E591" s="70"/>
      <c r="L591" s="35"/>
    </row>
    <row r="592" spans="5:12" s="36" customFormat="1" ht="13.8">
      <c r="E592" s="70"/>
      <c r="L592" s="35"/>
    </row>
    <row r="593" spans="5:12" s="36" customFormat="1" ht="13.8">
      <c r="E593" s="70"/>
      <c r="L593" s="35"/>
    </row>
    <row r="594" spans="5:12" s="36" customFormat="1" ht="13.8">
      <c r="E594" s="70"/>
      <c r="L594" s="35"/>
    </row>
    <row r="595" spans="5:12" s="36" customFormat="1" ht="13.8">
      <c r="E595" s="70"/>
      <c r="L595" s="35"/>
    </row>
    <row r="596" spans="5:12" s="36" customFormat="1" ht="13.8">
      <c r="E596" s="70"/>
      <c r="L596" s="35"/>
    </row>
    <row r="597" spans="5:12" s="36" customFormat="1" ht="13.8">
      <c r="E597" s="70"/>
      <c r="L597" s="35"/>
    </row>
    <row r="598" spans="5:12" s="36" customFormat="1" ht="13.8">
      <c r="E598" s="70"/>
      <c r="L598" s="35"/>
    </row>
    <row r="599" spans="5:12" s="36" customFormat="1" ht="13.8">
      <c r="E599" s="70"/>
      <c r="L599" s="35"/>
    </row>
    <row r="600" spans="5:12" s="36" customFormat="1" ht="13.8">
      <c r="E600" s="70"/>
      <c r="L600" s="35"/>
    </row>
    <row r="601" spans="5:12" s="36" customFormat="1" ht="13.8">
      <c r="E601" s="70"/>
      <c r="L601" s="35"/>
    </row>
    <row r="602" spans="5:12" s="36" customFormat="1" ht="13.8">
      <c r="E602" s="70"/>
      <c r="L602" s="35"/>
    </row>
    <row r="603" spans="5:12" s="36" customFormat="1" ht="13.8">
      <c r="E603" s="70"/>
      <c r="L603" s="35"/>
    </row>
    <row r="604" spans="5:12" s="36" customFormat="1" ht="13.8">
      <c r="E604" s="70"/>
      <c r="L604" s="35"/>
    </row>
    <row r="605" spans="5:12" s="36" customFormat="1" ht="13.8">
      <c r="E605" s="70"/>
      <c r="L605" s="35"/>
    </row>
    <row r="606" spans="5:12" s="36" customFormat="1" ht="13.8">
      <c r="E606" s="70"/>
      <c r="L606" s="35"/>
    </row>
    <row r="607" spans="5:12" s="36" customFormat="1" ht="13.8">
      <c r="E607" s="70"/>
      <c r="L607" s="35"/>
    </row>
    <row r="608" spans="5:12" s="36" customFormat="1" ht="13.8">
      <c r="E608" s="70"/>
      <c r="L608" s="35"/>
    </row>
    <row r="609" spans="5:12" s="36" customFormat="1" ht="13.8">
      <c r="E609" s="70"/>
      <c r="L609" s="35"/>
    </row>
    <row r="610" spans="5:12" s="36" customFormat="1" ht="13.8">
      <c r="E610" s="70"/>
      <c r="L610" s="35"/>
    </row>
    <row r="611" spans="5:12" s="36" customFormat="1" ht="13.8">
      <c r="E611" s="70"/>
      <c r="L611" s="35"/>
    </row>
    <row r="612" spans="5:12" s="36" customFormat="1" ht="13.8">
      <c r="E612" s="70"/>
      <c r="L612" s="35"/>
    </row>
    <row r="613" spans="5:12" s="36" customFormat="1" ht="13.8">
      <c r="E613" s="70"/>
      <c r="L613" s="35"/>
    </row>
    <row r="614" spans="5:12" s="36" customFormat="1" ht="13.8">
      <c r="E614" s="70"/>
      <c r="L614" s="35"/>
    </row>
    <row r="615" spans="5:12" s="36" customFormat="1" ht="13.8">
      <c r="E615" s="70"/>
      <c r="L615" s="35"/>
    </row>
    <row r="616" spans="5:12" s="36" customFormat="1" ht="13.8">
      <c r="E616" s="70"/>
      <c r="L616" s="35"/>
    </row>
    <row r="617" spans="5:12" s="36" customFormat="1" ht="13.8">
      <c r="E617" s="70"/>
      <c r="L617" s="35"/>
    </row>
    <row r="618" spans="5:12" s="36" customFormat="1" ht="13.8">
      <c r="E618" s="70"/>
      <c r="L618" s="35"/>
    </row>
    <row r="619" spans="5:12" s="36" customFormat="1" ht="13.8">
      <c r="E619" s="70"/>
      <c r="L619" s="35"/>
    </row>
    <row r="620" spans="5:12" s="36" customFormat="1" ht="13.8">
      <c r="E620" s="70"/>
      <c r="L620" s="35"/>
    </row>
    <row r="621" spans="5:12" s="36" customFormat="1" ht="13.8">
      <c r="E621" s="70"/>
      <c r="L621" s="35"/>
    </row>
    <row r="622" spans="5:12" s="36" customFormat="1" ht="13.8">
      <c r="E622" s="70"/>
      <c r="L622" s="35"/>
    </row>
    <row r="623" spans="5:12" s="36" customFormat="1" ht="13.8">
      <c r="E623" s="70"/>
      <c r="L623" s="35"/>
    </row>
    <row r="624" spans="5:12" s="36" customFormat="1" ht="13.8">
      <c r="E624" s="70"/>
      <c r="L624" s="35"/>
    </row>
    <row r="625" spans="5:12" s="36" customFormat="1" ht="13.8">
      <c r="E625" s="70"/>
      <c r="L625" s="35"/>
    </row>
    <row r="626" spans="5:12" s="36" customFormat="1" ht="13.8">
      <c r="E626" s="70"/>
      <c r="L626" s="35"/>
    </row>
    <row r="627" spans="5:12" s="36" customFormat="1" ht="13.8">
      <c r="E627" s="70"/>
      <c r="L627" s="35"/>
    </row>
    <row r="628" spans="5:12" s="36" customFormat="1" ht="13.8">
      <c r="E628" s="70"/>
      <c r="L628" s="35"/>
    </row>
    <row r="629" spans="5:12" s="36" customFormat="1" ht="13.8">
      <c r="E629" s="70"/>
      <c r="L629" s="35"/>
    </row>
    <row r="630" spans="5:12" s="36" customFormat="1" ht="13.8">
      <c r="E630" s="70"/>
      <c r="L630" s="35"/>
    </row>
    <row r="631" spans="5:12" s="36" customFormat="1" ht="13.8">
      <c r="E631" s="70"/>
      <c r="L631" s="35"/>
    </row>
    <row r="632" spans="5:12" s="36" customFormat="1" ht="13.8">
      <c r="E632" s="70"/>
      <c r="L632" s="35"/>
    </row>
    <row r="633" spans="5:12" s="36" customFormat="1" ht="13.8">
      <c r="E633" s="70"/>
      <c r="L633" s="35"/>
    </row>
    <row r="634" spans="5:12" s="36" customFormat="1" ht="13.8">
      <c r="E634" s="70"/>
      <c r="L634" s="35"/>
    </row>
    <row r="635" spans="5:12" s="36" customFormat="1" ht="13.8">
      <c r="E635" s="70"/>
      <c r="L635" s="35"/>
    </row>
    <row r="636" spans="5:12" s="36" customFormat="1" ht="13.8">
      <c r="E636" s="70"/>
      <c r="L636" s="35"/>
    </row>
    <row r="637" spans="5:12" s="36" customFormat="1" ht="13.8">
      <c r="E637" s="70"/>
      <c r="L637" s="35"/>
    </row>
    <row r="638" spans="5:12" s="36" customFormat="1" ht="13.8">
      <c r="E638" s="70"/>
      <c r="L638" s="35"/>
    </row>
    <row r="639" spans="5:12" s="36" customFormat="1" ht="13.8">
      <c r="E639" s="70"/>
      <c r="L639" s="35"/>
    </row>
    <row r="640" spans="5:12" s="36" customFormat="1" ht="13.8">
      <c r="E640" s="70"/>
      <c r="L640" s="35"/>
    </row>
    <row r="641" spans="5:12" s="36" customFormat="1" ht="13.8">
      <c r="E641" s="70"/>
      <c r="L641" s="35"/>
    </row>
    <row r="642" spans="5:12" s="36" customFormat="1" ht="13.8">
      <c r="E642" s="70"/>
      <c r="L642" s="35"/>
    </row>
    <row r="643" spans="5:12" s="36" customFormat="1" ht="13.8">
      <c r="E643" s="70"/>
      <c r="L643" s="35"/>
    </row>
    <row r="644" spans="5:12" s="36" customFormat="1" ht="13.8">
      <c r="E644" s="70"/>
      <c r="L644" s="35"/>
    </row>
    <row r="645" spans="5:12" s="36" customFormat="1" ht="13.8">
      <c r="E645" s="70"/>
      <c r="L645" s="35"/>
    </row>
    <row r="646" spans="5:12" s="36" customFormat="1" ht="13.8">
      <c r="E646" s="70"/>
      <c r="L646" s="35"/>
    </row>
    <row r="647" spans="5:12" s="36" customFormat="1" ht="13.8">
      <c r="E647" s="70"/>
      <c r="L647" s="35"/>
    </row>
    <row r="648" spans="5:12" s="36" customFormat="1" ht="13.8">
      <c r="E648" s="70"/>
      <c r="L648" s="35"/>
    </row>
    <row r="649" spans="5:12" s="36" customFormat="1" ht="13.8">
      <c r="E649" s="70"/>
      <c r="L649" s="35"/>
    </row>
    <row r="650" spans="5:12" s="36" customFormat="1" ht="13.8">
      <c r="E650" s="70"/>
      <c r="L650" s="35"/>
    </row>
    <row r="651" spans="5:12" s="36" customFormat="1" ht="13.8">
      <c r="E651" s="70"/>
      <c r="L651" s="35"/>
    </row>
    <row r="652" spans="5:12" s="36" customFormat="1" ht="13.8">
      <c r="E652" s="70"/>
      <c r="L652" s="35"/>
    </row>
    <row r="653" spans="5:12" s="36" customFormat="1" ht="13.8">
      <c r="E653" s="70"/>
      <c r="L653" s="35"/>
    </row>
    <row r="654" spans="5:12" s="36" customFormat="1" ht="13.8">
      <c r="E654" s="70"/>
      <c r="L654" s="35"/>
    </row>
    <row r="655" spans="5:12" s="36" customFormat="1" ht="13.8">
      <c r="E655" s="70"/>
      <c r="L655" s="35"/>
    </row>
    <row r="656" spans="5:12" s="36" customFormat="1" ht="13.8">
      <c r="E656" s="70"/>
      <c r="L656" s="35"/>
    </row>
    <row r="657" spans="5:12" s="36" customFormat="1" ht="13.8">
      <c r="E657" s="70"/>
      <c r="L657" s="35"/>
    </row>
    <row r="658" spans="5:12" s="36" customFormat="1" ht="13.8">
      <c r="E658" s="70"/>
      <c r="L658" s="35"/>
    </row>
    <row r="659" spans="5:12" s="36" customFormat="1" ht="13.8">
      <c r="E659" s="70"/>
      <c r="L659" s="35"/>
    </row>
    <row r="660" spans="5:12" s="36" customFormat="1" ht="13.8">
      <c r="E660" s="70"/>
      <c r="L660" s="35"/>
    </row>
    <row r="661" spans="5:12" s="36" customFormat="1" ht="13.8">
      <c r="E661" s="70"/>
      <c r="L661" s="35"/>
    </row>
    <row r="662" spans="5:12" s="36" customFormat="1" ht="13.8">
      <c r="E662" s="70"/>
      <c r="L662" s="35"/>
    </row>
    <row r="663" spans="5:12" s="36" customFormat="1" ht="13.8">
      <c r="E663" s="70"/>
      <c r="L663" s="35"/>
    </row>
    <row r="664" spans="5:12" s="36" customFormat="1" ht="13.8">
      <c r="E664" s="70"/>
      <c r="L664" s="35"/>
    </row>
    <row r="665" spans="5:12" s="36" customFormat="1" ht="13.8">
      <c r="E665" s="70"/>
      <c r="L665" s="35"/>
    </row>
    <row r="666" spans="5:12" s="36" customFormat="1" ht="13.8">
      <c r="E666" s="70"/>
      <c r="L666" s="35"/>
    </row>
    <row r="667" spans="5:12" s="36" customFormat="1" ht="13.8">
      <c r="E667" s="70"/>
      <c r="L667" s="35"/>
    </row>
    <row r="668" spans="5:12" s="36" customFormat="1" ht="13.8">
      <c r="E668" s="70"/>
      <c r="L668" s="35"/>
    </row>
    <row r="669" spans="5:12" s="36" customFormat="1" ht="13.8">
      <c r="E669" s="70"/>
      <c r="L669" s="35"/>
    </row>
    <row r="670" spans="5:12" s="36" customFormat="1" ht="13.8">
      <c r="E670" s="70"/>
      <c r="L670" s="35"/>
    </row>
    <row r="671" spans="5:12" s="36" customFormat="1" ht="13.8">
      <c r="E671" s="70"/>
      <c r="L671" s="35"/>
    </row>
    <row r="672" spans="5:12" s="36" customFormat="1" ht="13.8">
      <c r="E672" s="70"/>
      <c r="L672" s="35"/>
    </row>
    <row r="673" spans="5:12" s="36" customFormat="1" ht="13.8">
      <c r="E673" s="70"/>
      <c r="L673" s="35"/>
    </row>
    <row r="674" spans="5:12" s="36" customFormat="1" ht="13.8">
      <c r="E674" s="70"/>
      <c r="L674" s="35"/>
    </row>
    <row r="675" spans="5:12" s="36" customFormat="1" ht="13.8">
      <c r="E675" s="70"/>
      <c r="L675" s="35"/>
    </row>
    <row r="676" spans="5:12" s="36" customFormat="1" ht="13.8">
      <c r="E676" s="70"/>
      <c r="L676" s="35"/>
    </row>
    <row r="677" spans="5:12" s="36" customFormat="1" ht="13.8">
      <c r="E677" s="70"/>
      <c r="L677" s="35"/>
    </row>
    <row r="678" spans="5:12" s="36" customFormat="1" ht="13.8">
      <c r="E678" s="70"/>
      <c r="L678" s="35"/>
    </row>
    <row r="679" spans="5:12" s="36" customFormat="1" ht="13.8">
      <c r="E679" s="70"/>
      <c r="L679" s="35"/>
    </row>
    <row r="680" spans="5:12" s="36" customFormat="1" ht="13.8">
      <c r="E680" s="70"/>
      <c r="L680" s="35"/>
    </row>
    <row r="681" spans="5:12" s="36" customFormat="1" ht="13.8">
      <c r="E681" s="70"/>
      <c r="L681" s="35"/>
    </row>
    <row r="682" spans="5:12" s="36" customFormat="1" ht="13.8">
      <c r="E682" s="70"/>
      <c r="L682" s="35"/>
    </row>
    <row r="683" spans="5:12" s="36" customFormat="1" ht="13.8">
      <c r="E683" s="70"/>
      <c r="L683" s="35"/>
    </row>
    <row r="684" spans="5:12" s="36" customFormat="1" ht="13.8">
      <c r="E684" s="70"/>
      <c r="L684" s="35"/>
    </row>
    <row r="685" spans="5:12" s="36" customFormat="1" ht="13.8">
      <c r="E685" s="70"/>
      <c r="L685" s="35"/>
    </row>
    <row r="686" spans="5:12" s="36" customFormat="1" ht="13.8">
      <c r="E686" s="70"/>
      <c r="L686" s="35"/>
    </row>
    <row r="687" spans="5:12" s="36" customFormat="1" ht="13.8">
      <c r="E687" s="70"/>
      <c r="L687" s="35"/>
    </row>
    <row r="688" spans="5:12" s="36" customFormat="1" ht="13.8">
      <c r="E688" s="70"/>
      <c r="L688" s="35"/>
    </row>
    <row r="689" spans="5:12" s="36" customFormat="1" ht="13.8">
      <c r="E689" s="70"/>
      <c r="L689" s="35"/>
    </row>
    <row r="690" spans="5:12" s="36" customFormat="1" ht="13.8">
      <c r="E690" s="70"/>
      <c r="L690" s="35"/>
    </row>
    <row r="691" spans="5:12" s="36" customFormat="1" ht="13.8">
      <c r="E691" s="70"/>
      <c r="L691" s="35"/>
    </row>
    <row r="692" spans="5:12" s="36" customFormat="1" ht="13.8">
      <c r="E692" s="70"/>
      <c r="L692" s="35"/>
    </row>
    <row r="693" spans="5:12" s="36" customFormat="1" ht="13.8">
      <c r="E693" s="70"/>
      <c r="L693" s="35"/>
    </row>
    <row r="694" spans="5:12" s="36" customFormat="1" ht="13.8">
      <c r="E694" s="70"/>
      <c r="L694" s="35"/>
    </row>
    <row r="695" spans="5:12" s="36" customFormat="1" ht="13.8">
      <c r="E695" s="70"/>
      <c r="L695" s="35"/>
    </row>
    <row r="696" spans="5:12" s="36" customFormat="1" ht="13.8">
      <c r="E696" s="70"/>
      <c r="L696" s="35"/>
    </row>
    <row r="697" spans="5:12" s="36" customFormat="1" ht="13.8">
      <c r="E697" s="70"/>
      <c r="L697" s="35"/>
    </row>
    <row r="698" spans="5:12" s="36" customFormat="1" ht="13.8">
      <c r="E698" s="70"/>
      <c r="L698" s="35"/>
    </row>
    <row r="699" spans="5:12" s="36" customFormat="1" ht="13.8">
      <c r="E699" s="70"/>
      <c r="L699" s="35"/>
    </row>
    <row r="700" spans="5:12" s="36" customFormat="1" ht="13.8">
      <c r="E700" s="70"/>
      <c r="L700" s="35"/>
    </row>
    <row r="701" spans="5:12" s="36" customFormat="1" ht="13.8">
      <c r="E701" s="70"/>
      <c r="L701" s="35"/>
    </row>
    <row r="702" spans="5:12" s="36" customFormat="1" ht="13.8">
      <c r="E702" s="70"/>
      <c r="L702" s="35"/>
    </row>
    <row r="703" spans="5:12" s="36" customFormat="1" ht="13.8">
      <c r="E703" s="70"/>
      <c r="L703" s="35"/>
    </row>
    <row r="704" spans="5:12" s="36" customFormat="1" ht="13.8">
      <c r="E704" s="70"/>
      <c r="L704" s="35"/>
    </row>
    <row r="705" spans="5:12" s="36" customFormat="1" ht="13.8">
      <c r="E705" s="70"/>
      <c r="L705" s="35"/>
    </row>
    <row r="706" spans="5:12" s="36" customFormat="1" ht="13.8">
      <c r="E706" s="70"/>
      <c r="L706" s="35"/>
    </row>
    <row r="707" spans="5:12" s="36" customFormat="1" ht="13.8">
      <c r="E707" s="70"/>
      <c r="L707" s="35"/>
    </row>
    <row r="708" spans="5:12" s="36" customFormat="1" ht="13.8">
      <c r="E708" s="70"/>
      <c r="L708" s="35"/>
    </row>
    <row r="709" spans="5:12" s="36" customFormat="1" ht="13.8">
      <c r="E709" s="70"/>
      <c r="L709" s="35"/>
    </row>
    <row r="710" spans="5:12" s="36" customFormat="1" ht="13.8">
      <c r="E710" s="70"/>
      <c r="L710" s="35"/>
    </row>
    <row r="711" spans="5:12" s="36" customFormat="1" ht="13.8">
      <c r="E711" s="70"/>
      <c r="L711" s="35"/>
    </row>
    <row r="712" spans="5:12" s="36" customFormat="1" ht="13.8">
      <c r="E712" s="70"/>
      <c r="L712" s="35"/>
    </row>
    <row r="713" spans="5:12" s="36" customFormat="1" ht="13.8">
      <c r="E713" s="70"/>
      <c r="L713" s="35"/>
    </row>
    <row r="714" spans="5:12" s="36" customFormat="1" ht="13.8">
      <c r="E714" s="70"/>
      <c r="L714" s="35"/>
    </row>
    <row r="715" spans="5:12" s="36" customFormat="1" ht="13.8">
      <c r="E715" s="70"/>
      <c r="L715" s="35"/>
    </row>
    <row r="716" spans="5:12" s="36" customFormat="1" ht="13.8">
      <c r="E716" s="70"/>
      <c r="L716" s="35"/>
    </row>
    <row r="717" spans="5:12" s="36" customFormat="1" ht="13.8">
      <c r="E717" s="70"/>
      <c r="L717" s="35"/>
    </row>
    <row r="718" spans="5:12" s="36" customFormat="1" ht="13.8">
      <c r="E718" s="70"/>
      <c r="L718" s="35"/>
    </row>
    <row r="719" spans="5:12" s="36" customFormat="1" ht="13.8">
      <c r="E719" s="70"/>
      <c r="L719" s="35"/>
    </row>
    <row r="720" spans="5:12" s="36" customFormat="1" ht="13.8">
      <c r="E720" s="70"/>
      <c r="L720" s="35"/>
    </row>
    <row r="721" spans="5:12" s="36" customFormat="1" ht="13.8">
      <c r="E721" s="70"/>
      <c r="L721" s="35"/>
    </row>
    <row r="722" spans="5:12" s="36" customFormat="1" ht="13.8">
      <c r="E722" s="70"/>
      <c r="L722" s="35"/>
    </row>
    <row r="723" spans="5:12" s="36" customFormat="1" ht="13.8">
      <c r="E723" s="70"/>
      <c r="L723" s="35"/>
    </row>
    <row r="724" spans="5:12" s="36" customFormat="1" ht="13.8">
      <c r="E724" s="70"/>
      <c r="L724" s="35"/>
    </row>
    <row r="725" spans="5:12" s="36" customFormat="1" ht="13.8">
      <c r="E725" s="70"/>
      <c r="L725" s="35"/>
    </row>
    <row r="726" spans="5:12" s="36" customFormat="1" ht="13.8">
      <c r="E726" s="70"/>
      <c r="L726" s="35"/>
    </row>
    <row r="727" spans="5:12" s="36" customFormat="1" ht="13.8">
      <c r="E727" s="70"/>
      <c r="L727" s="35"/>
    </row>
    <row r="728" spans="5:12" s="36" customFormat="1" ht="13.8">
      <c r="E728" s="70"/>
      <c r="L728" s="35"/>
    </row>
    <row r="729" spans="5:12" s="36" customFormat="1" ht="13.8">
      <c r="E729" s="70"/>
      <c r="L729" s="35"/>
    </row>
    <row r="730" spans="5:12" s="36" customFormat="1" ht="13.8">
      <c r="E730" s="70"/>
      <c r="L730" s="35"/>
    </row>
    <row r="731" spans="5:12" s="36" customFormat="1" ht="13.8">
      <c r="E731" s="70"/>
      <c r="L731" s="35"/>
    </row>
    <row r="732" spans="5:12" s="36" customFormat="1" ht="13.8">
      <c r="E732" s="70"/>
      <c r="L732" s="35"/>
    </row>
    <row r="733" spans="5:12" s="36" customFormat="1" ht="13.8">
      <c r="E733" s="70"/>
      <c r="L733" s="35"/>
    </row>
    <row r="734" spans="5:12" s="36" customFormat="1" ht="13.8">
      <c r="E734" s="70"/>
      <c r="L734" s="35"/>
    </row>
    <row r="735" spans="5:12" s="36" customFormat="1" ht="13.8">
      <c r="E735" s="70"/>
      <c r="L735" s="35"/>
    </row>
    <row r="736" spans="5:12" s="36" customFormat="1" ht="13.8">
      <c r="E736" s="70"/>
      <c r="L736" s="35"/>
    </row>
    <row r="737" spans="5:12" s="36" customFormat="1" ht="13.8">
      <c r="E737" s="70"/>
      <c r="L737" s="35"/>
    </row>
    <row r="738" spans="5:12" s="36" customFormat="1" ht="13.8">
      <c r="E738" s="70"/>
      <c r="L738" s="35"/>
    </row>
    <row r="739" spans="5:12" s="36" customFormat="1" ht="13.8">
      <c r="E739" s="70"/>
      <c r="L739" s="35"/>
    </row>
    <row r="740" spans="5:12" s="36" customFormat="1" ht="13.8">
      <c r="E740" s="70"/>
      <c r="L740" s="35"/>
    </row>
    <row r="741" spans="5:12" s="36" customFormat="1" ht="13.8">
      <c r="E741" s="70"/>
      <c r="L741" s="35"/>
    </row>
    <row r="742" spans="5:12" s="36" customFormat="1" ht="13.8">
      <c r="E742" s="70"/>
      <c r="L742" s="35"/>
    </row>
    <row r="743" spans="5:12" s="36" customFormat="1" ht="13.8">
      <c r="E743" s="70"/>
      <c r="L743" s="35"/>
    </row>
    <row r="744" spans="5:12" s="36" customFormat="1" ht="13.8">
      <c r="E744" s="70"/>
      <c r="L744" s="35"/>
    </row>
    <row r="745" spans="5:12" s="36" customFormat="1" ht="13.8">
      <c r="E745" s="70"/>
      <c r="L745" s="35"/>
    </row>
    <row r="746" spans="5:12" s="36" customFormat="1" ht="13.8">
      <c r="E746" s="70"/>
      <c r="L746" s="35"/>
    </row>
    <row r="747" spans="5:12" s="36" customFormat="1" ht="13.8">
      <c r="E747" s="70"/>
      <c r="L747" s="35"/>
    </row>
    <row r="748" spans="5:12" s="36" customFormat="1" ht="13.8">
      <c r="E748" s="70"/>
      <c r="L748" s="35"/>
    </row>
    <row r="749" spans="5:12" s="36" customFormat="1" ht="13.8">
      <c r="E749" s="70"/>
      <c r="L749" s="35"/>
    </row>
    <row r="750" spans="5:12" s="36" customFormat="1" ht="13.8">
      <c r="E750" s="70"/>
      <c r="L750" s="35"/>
    </row>
    <row r="751" spans="5:12" s="36" customFormat="1" ht="13.8">
      <c r="E751" s="70"/>
      <c r="L751" s="35"/>
    </row>
    <row r="752" spans="5:12" s="36" customFormat="1" ht="13.8">
      <c r="E752" s="70"/>
      <c r="L752" s="35"/>
    </row>
    <row r="753" spans="5:12" s="36" customFormat="1" ht="13.8">
      <c r="E753" s="70"/>
      <c r="L753" s="35"/>
    </row>
    <row r="754" spans="5:12" s="36" customFormat="1" ht="13.8">
      <c r="E754" s="70"/>
      <c r="L754" s="35"/>
    </row>
    <row r="755" spans="5:12" s="36" customFormat="1" ht="13.8">
      <c r="E755" s="70"/>
      <c r="L755" s="35"/>
    </row>
    <row r="756" spans="5:12" s="36" customFormat="1" ht="13.8">
      <c r="E756" s="70"/>
      <c r="L756" s="35"/>
    </row>
    <row r="757" spans="5:12" s="36" customFormat="1" ht="13.8">
      <c r="E757" s="70"/>
      <c r="L757" s="35"/>
    </row>
    <row r="758" spans="5:12" s="36" customFormat="1" ht="13.8">
      <c r="E758" s="70"/>
      <c r="L758" s="35"/>
    </row>
    <row r="759" spans="5:12" s="36" customFormat="1" ht="13.8">
      <c r="E759" s="70"/>
      <c r="L759" s="35"/>
    </row>
    <row r="760" spans="5:12" s="36" customFormat="1" ht="13.8">
      <c r="E760" s="70"/>
      <c r="L760" s="35"/>
    </row>
    <row r="761" spans="5:12" s="36" customFormat="1" ht="13.8">
      <c r="E761" s="70"/>
      <c r="L761" s="35"/>
    </row>
    <row r="762" spans="5:12" s="36" customFormat="1" ht="13.8">
      <c r="E762" s="70"/>
      <c r="L762" s="35"/>
    </row>
    <row r="763" spans="5:12" s="36" customFormat="1" ht="13.8">
      <c r="E763" s="70"/>
      <c r="L763" s="35"/>
    </row>
    <row r="764" spans="5:12" s="36" customFormat="1" ht="13.8">
      <c r="E764" s="70"/>
      <c r="L764" s="35"/>
    </row>
    <row r="765" spans="5:12" s="36" customFormat="1" ht="13.8">
      <c r="E765" s="70"/>
      <c r="L765" s="35"/>
    </row>
    <row r="766" spans="5:12" s="36" customFormat="1" ht="13.8">
      <c r="E766" s="70"/>
      <c r="L766" s="35"/>
    </row>
    <row r="767" spans="5:12" s="36" customFormat="1" ht="13.8">
      <c r="E767" s="70"/>
      <c r="L767" s="35"/>
    </row>
    <row r="768" spans="5:12" s="36" customFormat="1" ht="13.8">
      <c r="E768" s="70"/>
      <c r="L768" s="35"/>
    </row>
    <row r="769" spans="5:12" s="36" customFormat="1" ht="13.8">
      <c r="E769" s="70"/>
      <c r="L769" s="35"/>
    </row>
    <row r="770" spans="5:12" s="36" customFormat="1" ht="13.8">
      <c r="E770" s="70"/>
      <c r="L770" s="35"/>
    </row>
    <row r="771" spans="5:12" s="36" customFormat="1" ht="13.8">
      <c r="E771" s="70"/>
      <c r="L771" s="35"/>
    </row>
    <row r="772" spans="5:12" s="36" customFormat="1" ht="13.8">
      <c r="E772" s="70"/>
      <c r="L772" s="35"/>
    </row>
    <row r="773" spans="5:12" s="36" customFormat="1" ht="13.8">
      <c r="E773" s="70"/>
      <c r="L773" s="35"/>
    </row>
    <row r="774" spans="5:12" s="36" customFormat="1" ht="13.8">
      <c r="E774" s="70"/>
      <c r="L774" s="35"/>
    </row>
    <row r="775" spans="5:12" s="36" customFormat="1" ht="13.8">
      <c r="E775" s="70"/>
      <c r="L775" s="35"/>
    </row>
    <row r="776" spans="5:12" s="36" customFormat="1" ht="13.8">
      <c r="E776" s="70"/>
      <c r="L776" s="35"/>
    </row>
    <row r="777" spans="5:12" s="36" customFormat="1" ht="13.8">
      <c r="E777" s="70"/>
      <c r="L777" s="35"/>
    </row>
    <row r="778" spans="5:12" s="36" customFormat="1" ht="13.8">
      <c r="E778" s="70"/>
      <c r="L778" s="35"/>
    </row>
    <row r="779" spans="5:12" s="36" customFormat="1" ht="13.8">
      <c r="E779" s="70"/>
      <c r="L779" s="35"/>
    </row>
    <row r="780" spans="5:12" s="36" customFormat="1" ht="13.8">
      <c r="E780" s="70"/>
      <c r="L780" s="35"/>
    </row>
    <row r="781" spans="5:12" s="36" customFormat="1" ht="13.8">
      <c r="E781" s="70"/>
      <c r="L781" s="35"/>
    </row>
    <row r="782" spans="5:12" s="36" customFormat="1" ht="13.8">
      <c r="E782" s="70"/>
      <c r="L782" s="35"/>
    </row>
    <row r="783" spans="5:12" s="36" customFormat="1" ht="13.8">
      <c r="E783" s="70"/>
      <c r="L783" s="35"/>
    </row>
    <row r="784" spans="5:12" s="36" customFormat="1" ht="13.8">
      <c r="E784" s="70"/>
      <c r="L784" s="35"/>
    </row>
    <row r="785" spans="5:12" s="36" customFormat="1" ht="13.8">
      <c r="E785" s="70"/>
      <c r="L785" s="35"/>
    </row>
    <row r="786" spans="5:12" s="36" customFormat="1" ht="13.8">
      <c r="E786" s="70"/>
      <c r="L786" s="35"/>
    </row>
    <row r="787" spans="5:12" s="36" customFormat="1" ht="13.8">
      <c r="E787" s="70"/>
      <c r="L787" s="35"/>
    </row>
    <row r="788" spans="5:12" s="36" customFormat="1" ht="13.8">
      <c r="E788" s="70"/>
      <c r="L788" s="35"/>
    </row>
    <row r="789" spans="5:12" s="36" customFormat="1" ht="13.8">
      <c r="E789" s="70"/>
      <c r="L789" s="35"/>
    </row>
    <row r="790" spans="5:12" s="36" customFormat="1" ht="13.8">
      <c r="E790" s="70"/>
      <c r="L790" s="35"/>
    </row>
    <row r="791" spans="5:12" s="36" customFormat="1" ht="13.8">
      <c r="E791" s="70"/>
      <c r="L791" s="35"/>
    </row>
    <row r="792" spans="5:12" s="36" customFormat="1" ht="13.8">
      <c r="E792" s="70"/>
      <c r="L792" s="35"/>
    </row>
    <row r="793" spans="5:12" s="36" customFormat="1" ht="13.8">
      <c r="E793" s="70"/>
      <c r="L793" s="35"/>
    </row>
    <row r="794" spans="5:12" s="36" customFormat="1" ht="13.8">
      <c r="E794" s="70"/>
      <c r="L794" s="35"/>
    </row>
    <row r="795" spans="5:12" s="36" customFormat="1" ht="13.8">
      <c r="E795" s="70"/>
      <c r="L795" s="35"/>
    </row>
    <row r="796" spans="5:12" s="36" customFormat="1" ht="13.8">
      <c r="E796" s="70"/>
      <c r="L796" s="35"/>
    </row>
    <row r="797" spans="5:12" s="36" customFormat="1" ht="13.8">
      <c r="E797" s="70"/>
      <c r="L797" s="35"/>
    </row>
    <row r="798" spans="5:12" s="36" customFormat="1" ht="13.8">
      <c r="E798" s="70"/>
      <c r="L798" s="35"/>
    </row>
    <row r="799" spans="5:12" s="36" customFormat="1" ht="13.8">
      <c r="E799" s="70"/>
      <c r="L799" s="35"/>
    </row>
    <row r="800" spans="5:12" s="36" customFormat="1" ht="13.8">
      <c r="E800" s="70"/>
      <c r="L800" s="35"/>
    </row>
    <row r="801" spans="5:12" s="36" customFormat="1" ht="13.8">
      <c r="E801" s="70"/>
      <c r="L801" s="35"/>
    </row>
    <row r="802" spans="5:12" s="36" customFormat="1" ht="13.8">
      <c r="E802" s="70"/>
      <c r="L802" s="35"/>
    </row>
    <row r="803" spans="5:12" s="36" customFormat="1" ht="13.8">
      <c r="E803" s="70"/>
      <c r="L803" s="35"/>
    </row>
    <row r="804" spans="5:12" s="36" customFormat="1" ht="13.8">
      <c r="E804" s="70"/>
      <c r="L804" s="35"/>
    </row>
    <row r="805" spans="5:12" s="36" customFormat="1" ht="13.8">
      <c r="E805" s="70"/>
      <c r="L805" s="35"/>
    </row>
    <row r="806" spans="5:12" s="36" customFormat="1" ht="13.8">
      <c r="E806" s="70"/>
      <c r="L806" s="35"/>
    </row>
    <row r="807" spans="5:12" s="36" customFormat="1" ht="13.8">
      <c r="E807" s="70"/>
      <c r="L807" s="35"/>
    </row>
    <row r="808" spans="5:12" s="36" customFormat="1" ht="13.8">
      <c r="E808" s="70"/>
      <c r="L808" s="35"/>
    </row>
    <row r="809" spans="5:12" s="36" customFormat="1" ht="13.8">
      <c r="E809" s="70"/>
      <c r="L809" s="35"/>
    </row>
    <row r="810" spans="5:12" s="36" customFormat="1" ht="13.8">
      <c r="E810" s="70"/>
      <c r="L810" s="35"/>
    </row>
    <row r="811" spans="5:12" s="36" customFormat="1" ht="13.8">
      <c r="E811" s="70"/>
      <c r="L811" s="35"/>
    </row>
    <row r="812" spans="5:12" s="36" customFormat="1" ht="13.8">
      <c r="E812" s="70"/>
      <c r="L812" s="35"/>
    </row>
    <row r="813" spans="5:12" s="36" customFormat="1" ht="13.8">
      <c r="E813" s="70"/>
      <c r="L813" s="35"/>
    </row>
    <row r="814" spans="5:12" s="36" customFormat="1" ht="13.8">
      <c r="E814" s="70"/>
      <c r="L814" s="35"/>
    </row>
    <row r="815" spans="5:12" s="36" customFormat="1" ht="13.8">
      <c r="E815" s="70"/>
      <c r="L815" s="35"/>
    </row>
    <row r="816" spans="5:12" s="36" customFormat="1" ht="13.8">
      <c r="E816" s="70"/>
      <c r="L816" s="35"/>
    </row>
    <row r="817" spans="5:12" s="36" customFormat="1" ht="13.8">
      <c r="E817" s="70"/>
      <c r="L817" s="35"/>
    </row>
    <row r="818" spans="5:12" s="36" customFormat="1" ht="13.8">
      <c r="E818" s="70"/>
      <c r="L818" s="35"/>
    </row>
    <row r="819" spans="5:12" s="36" customFormat="1" ht="13.8">
      <c r="E819" s="70"/>
      <c r="L819" s="35"/>
    </row>
    <row r="820" spans="5:12" s="36" customFormat="1" ht="13.8">
      <c r="E820" s="70"/>
      <c r="L820" s="35"/>
    </row>
    <row r="821" spans="5:12" s="36" customFormat="1" ht="13.8">
      <c r="E821" s="70"/>
      <c r="L821" s="35"/>
    </row>
    <row r="822" spans="5:12" s="36" customFormat="1" ht="13.8">
      <c r="E822" s="70"/>
      <c r="L822" s="35"/>
    </row>
    <row r="823" spans="5:12" s="36" customFormat="1" ht="13.8">
      <c r="E823" s="70"/>
      <c r="L823" s="35"/>
    </row>
    <row r="824" spans="5:12" s="36" customFormat="1" ht="13.8">
      <c r="E824" s="70"/>
      <c r="L824" s="35"/>
    </row>
    <row r="825" spans="5:12" s="36" customFormat="1" ht="13.8">
      <c r="E825" s="70"/>
      <c r="L825" s="35"/>
    </row>
    <row r="826" spans="5:12" s="36" customFormat="1" ht="13.8">
      <c r="E826" s="70"/>
      <c r="L826" s="35"/>
    </row>
    <row r="827" spans="5:12" s="36" customFormat="1" ht="13.8">
      <c r="E827" s="70"/>
      <c r="L827" s="35"/>
    </row>
    <row r="828" spans="5:12" s="36" customFormat="1" ht="13.8">
      <c r="E828" s="70"/>
      <c r="L828" s="35"/>
    </row>
    <row r="829" spans="5:12" s="36" customFormat="1" ht="13.8">
      <c r="E829" s="70"/>
      <c r="L829" s="35"/>
    </row>
    <row r="830" spans="5:12" s="36" customFormat="1" ht="13.8">
      <c r="E830" s="70"/>
      <c r="L830" s="35"/>
    </row>
    <row r="831" spans="5:12" s="36" customFormat="1" ht="13.8">
      <c r="E831" s="70"/>
      <c r="L831" s="35"/>
    </row>
    <row r="832" spans="5:12" s="36" customFormat="1" ht="13.8">
      <c r="E832" s="70"/>
      <c r="L832" s="35"/>
    </row>
    <row r="833" spans="5:12" s="36" customFormat="1" ht="13.8">
      <c r="E833" s="70"/>
      <c r="L833" s="35"/>
    </row>
    <row r="834" spans="5:12" s="36" customFormat="1" ht="13.8">
      <c r="E834" s="70"/>
      <c r="L834" s="35"/>
    </row>
    <row r="835" spans="5:12" s="36" customFormat="1" ht="13.8">
      <c r="E835" s="70"/>
      <c r="L835" s="35"/>
    </row>
    <row r="836" spans="5:12" s="36" customFormat="1" ht="13.8">
      <c r="E836" s="70"/>
      <c r="L836" s="35"/>
    </row>
    <row r="837" spans="5:12" s="36" customFormat="1" ht="13.8">
      <c r="E837" s="70"/>
      <c r="L837" s="35"/>
    </row>
    <row r="838" spans="5:12" s="36" customFormat="1" ht="13.8">
      <c r="E838" s="70"/>
      <c r="L838" s="35"/>
    </row>
    <row r="839" spans="5:12" s="36" customFormat="1" ht="13.8">
      <c r="E839" s="70"/>
      <c r="L839" s="35"/>
    </row>
    <row r="840" spans="5:12" s="36" customFormat="1" ht="13.8">
      <c r="E840" s="70"/>
      <c r="L840" s="35"/>
    </row>
    <row r="841" spans="5:12" s="36" customFormat="1" ht="13.8">
      <c r="E841" s="70"/>
      <c r="L841" s="35"/>
    </row>
    <row r="842" spans="5:12" s="36" customFormat="1" ht="13.8">
      <c r="E842" s="70"/>
      <c r="L842" s="35"/>
    </row>
    <row r="843" spans="5:12" s="36" customFormat="1" ht="13.8">
      <c r="E843" s="70"/>
      <c r="L843" s="35"/>
    </row>
    <row r="844" spans="5:12" s="36" customFormat="1" ht="13.8">
      <c r="E844" s="70"/>
      <c r="L844" s="35"/>
    </row>
    <row r="845" spans="5:12" s="36" customFormat="1" ht="13.8">
      <c r="E845" s="70"/>
      <c r="L845" s="35"/>
    </row>
    <row r="846" spans="5:12" s="36" customFormat="1" ht="13.8">
      <c r="E846" s="70"/>
      <c r="L846" s="35"/>
    </row>
    <row r="847" spans="5:12" s="36" customFormat="1" ht="13.8">
      <c r="E847" s="70"/>
      <c r="L847" s="35"/>
    </row>
    <row r="848" spans="5:12" s="36" customFormat="1" ht="13.8">
      <c r="E848" s="70"/>
      <c r="L848" s="35"/>
    </row>
    <row r="849" spans="5:12" s="36" customFormat="1" ht="13.8">
      <c r="E849" s="70"/>
      <c r="L849" s="35"/>
    </row>
    <row r="850" spans="5:12" s="36" customFormat="1" ht="13.8">
      <c r="E850" s="70"/>
      <c r="L850" s="35"/>
    </row>
    <row r="851" spans="5:12" s="36" customFormat="1" ht="13.8">
      <c r="E851" s="70"/>
      <c r="L851" s="35"/>
    </row>
    <row r="852" spans="5:12" s="36" customFormat="1" ht="13.8">
      <c r="E852" s="70"/>
      <c r="L852" s="35"/>
    </row>
    <row r="853" spans="5:12" s="36" customFormat="1" ht="13.8">
      <c r="E853" s="70"/>
      <c r="L853" s="35"/>
    </row>
    <row r="854" spans="5:12" s="36" customFormat="1" ht="13.8">
      <c r="E854" s="70"/>
      <c r="L854" s="35"/>
    </row>
    <row r="855" spans="5:12" s="36" customFormat="1" ht="13.8">
      <c r="E855" s="70"/>
      <c r="L855" s="35"/>
    </row>
    <row r="856" spans="5:12" s="36" customFormat="1" ht="13.8">
      <c r="E856" s="70"/>
      <c r="L856" s="35"/>
    </row>
    <row r="857" spans="5:12" s="36" customFormat="1" ht="13.8">
      <c r="E857" s="70"/>
      <c r="L857" s="35"/>
    </row>
    <row r="858" spans="5:12" s="36" customFormat="1" ht="13.8">
      <c r="E858" s="70"/>
      <c r="L858" s="35"/>
    </row>
    <row r="859" spans="5:12" s="36" customFormat="1" ht="13.8">
      <c r="E859" s="70"/>
      <c r="L859" s="35"/>
    </row>
    <row r="860" spans="5:12" s="36" customFormat="1" ht="13.8">
      <c r="E860" s="70"/>
      <c r="L860" s="35"/>
    </row>
    <row r="861" spans="5:12" s="36" customFormat="1" ht="13.8">
      <c r="E861" s="70"/>
      <c r="L861" s="35"/>
    </row>
    <row r="862" spans="5:12" s="36" customFormat="1" ht="13.8">
      <c r="E862" s="70"/>
      <c r="L862" s="35"/>
    </row>
    <row r="863" spans="5:12" s="36" customFormat="1" ht="13.8">
      <c r="E863" s="70"/>
      <c r="L863" s="35"/>
    </row>
    <row r="864" spans="5:12" s="36" customFormat="1" ht="13.8">
      <c r="E864" s="70"/>
      <c r="L864" s="35"/>
    </row>
    <row r="865" spans="5:12" s="36" customFormat="1" ht="13.8">
      <c r="E865" s="70"/>
      <c r="L865" s="35"/>
    </row>
    <row r="866" spans="5:12" s="36" customFormat="1" ht="13.8">
      <c r="E866" s="70"/>
      <c r="L866" s="35"/>
    </row>
    <row r="867" spans="5:12" s="36" customFormat="1" ht="13.8">
      <c r="E867" s="70"/>
      <c r="L867" s="35"/>
    </row>
    <row r="868" spans="5:12" s="36" customFormat="1" ht="13.8">
      <c r="E868" s="70"/>
      <c r="L868" s="35"/>
    </row>
    <row r="869" spans="5:12" s="36" customFormat="1" ht="13.8">
      <c r="E869" s="70"/>
      <c r="L869" s="35"/>
    </row>
    <row r="870" spans="5:12" s="36" customFormat="1" ht="13.8">
      <c r="E870" s="70"/>
      <c r="L870" s="35"/>
    </row>
    <row r="871" spans="5:12" s="36" customFormat="1" ht="13.8">
      <c r="E871" s="70"/>
      <c r="L871" s="35"/>
    </row>
    <row r="872" spans="5:12" s="36" customFormat="1" ht="13.8">
      <c r="E872" s="70"/>
      <c r="L872" s="35"/>
    </row>
    <row r="873" spans="5:12" s="36" customFormat="1" ht="13.8">
      <c r="E873" s="70"/>
      <c r="L873" s="35"/>
    </row>
    <row r="874" spans="5:12" s="36" customFormat="1" ht="13.8">
      <c r="E874" s="70"/>
      <c r="L874" s="35"/>
    </row>
    <row r="875" spans="5:12" s="36" customFormat="1" ht="13.8">
      <c r="E875" s="70"/>
      <c r="L875" s="35"/>
    </row>
    <row r="876" spans="5:12" s="36" customFormat="1" ht="13.8">
      <c r="E876" s="70"/>
      <c r="L876" s="35"/>
    </row>
    <row r="877" spans="5:12" s="36" customFormat="1" ht="13.8">
      <c r="E877" s="70"/>
      <c r="L877" s="35"/>
    </row>
    <row r="878" spans="5:12" s="36" customFormat="1" ht="13.8">
      <c r="E878" s="70"/>
      <c r="L878" s="35"/>
    </row>
    <row r="879" spans="5:12" s="36" customFormat="1" ht="13.8">
      <c r="E879" s="70"/>
      <c r="L879" s="35"/>
    </row>
    <row r="880" spans="5:12" s="36" customFormat="1" ht="13.8">
      <c r="E880" s="70"/>
      <c r="L880" s="35"/>
    </row>
    <row r="881" spans="5:12" s="36" customFormat="1" ht="13.8">
      <c r="E881" s="70"/>
      <c r="L881" s="35"/>
    </row>
    <row r="882" spans="5:12" s="36" customFormat="1" ht="13.8">
      <c r="E882" s="70"/>
      <c r="L882" s="35"/>
    </row>
    <row r="883" spans="5:12" s="36" customFormat="1" ht="13.8">
      <c r="E883" s="70"/>
      <c r="L883" s="35"/>
    </row>
    <row r="884" spans="5:12" s="36" customFormat="1" ht="13.8">
      <c r="E884" s="70"/>
      <c r="L884" s="35"/>
    </row>
    <row r="885" spans="5:12" s="36" customFormat="1" ht="13.8">
      <c r="E885" s="70"/>
      <c r="L885" s="35"/>
    </row>
    <row r="886" spans="5:12" s="36" customFormat="1" ht="13.8">
      <c r="E886" s="70"/>
      <c r="L886" s="35"/>
    </row>
    <row r="887" spans="5:12" s="36" customFormat="1" ht="13.8">
      <c r="E887" s="70"/>
      <c r="L887" s="35"/>
    </row>
    <row r="888" spans="5:12" s="36" customFormat="1" ht="13.8">
      <c r="E888" s="70"/>
      <c r="L888" s="35"/>
    </row>
    <row r="889" spans="5:12" s="36" customFormat="1" ht="13.8">
      <c r="E889" s="70"/>
      <c r="L889" s="35"/>
    </row>
    <row r="890" spans="5:12" s="36" customFormat="1" ht="13.8">
      <c r="E890" s="70"/>
      <c r="L890" s="35"/>
    </row>
    <row r="891" spans="5:12" s="36" customFormat="1" ht="13.8">
      <c r="E891" s="70"/>
      <c r="L891" s="35"/>
    </row>
    <row r="892" spans="5:12" s="36" customFormat="1" ht="13.8">
      <c r="E892" s="70"/>
      <c r="L892" s="35"/>
    </row>
    <row r="893" spans="5:12" s="36" customFormat="1" ht="13.8">
      <c r="E893" s="70"/>
      <c r="L893" s="35"/>
    </row>
    <row r="894" spans="5:12" s="36" customFormat="1" ht="13.8">
      <c r="E894" s="70"/>
      <c r="L894" s="35"/>
    </row>
    <row r="895" spans="5:12" s="36" customFormat="1" ht="13.8">
      <c r="E895" s="70"/>
      <c r="L895" s="35"/>
    </row>
    <row r="896" spans="5:12" s="36" customFormat="1" ht="13.8">
      <c r="E896" s="70"/>
      <c r="L896" s="35"/>
    </row>
    <row r="897" spans="5:12" s="36" customFormat="1" ht="13.8">
      <c r="E897" s="70"/>
      <c r="L897" s="35"/>
    </row>
    <row r="898" spans="5:12" s="36" customFormat="1" ht="13.8">
      <c r="E898" s="70"/>
      <c r="L898" s="35"/>
    </row>
    <row r="899" spans="5:12" s="36" customFormat="1" ht="13.8">
      <c r="E899" s="70"/>
      <c r="L899" s="35"/>
    </row>
    <row r="900" spans="5:12" s="36" customFormat="1" ht="13.8">
      <c r="E900" s="70"/>
      <c r="L900" s="35"/>
    </row>
    <row r="901" spans="5:12" s="36" customFormat="1" ht="13.8">
      <c r="E901" s="70"/>
      <c r="L901" s="35"/>
    </row>
    <row r="902" spans="5:12" s="36" customFormat="1" ht="13.8">
      <c r="E902" s="70"/>
      <c r="L902" s="35"/>
    </row>
    <row r="903" spans="5:12" s="36" customFormat="1" ht="13.8">
      <c r="E903" s="70"/>
      <c r="L903" s="35"/>
    </row>
    <row r="904" spans="5:12" s="36" customFormat="1" ht="13.8">
      <c r="E904" s="70"/>
      <c r="L904" s="35"/>
    </row>
    <row r="905" spans="5:12" s="36" customFormat="1" ht="13.8">
      <c r="E905" s="70"/>
      <c r="L905" s="35"/>
    </row>
    <row r="906" spans="5:12" s="36" customFormat="1" ht="13.8">
      <c r="E906" s="70"/>
      <c r="L906" s="35"/>
    </row>
    <row r="907" spans="5:12" s="36" customFormat="1" ht="13.8">
      <c r="E907" s="70"/>
      <c r="L907" s="35"/>
    </row>
    <row r="908" spans="5:12" s="36" customFormat="1" ht="13.8">
      <c r="E908" s="70"/>
      <c r="L908" s="35"/>
    </row>
    <row r="909" spans="5:12" s="36" customFormat="1" ht="13.8">
      <c r="E909" s="70"/>
      <c r="L909" s="35"/>
    </row>
    <row r="910" spans="5:12" s="36" customFormat="1" ht="13.8">
      <c r="E910" s="70"/>
      <c r="L910" s="35"/>
    </row>
    <row r="911" spans="5:12" s="36" customFormat="1" ht="13.8">
      <c r="E911" s="70"/>
      <c r="L911" s="35"/>
    </row>
    <row r="912" spans="5:12" s="36" customFormat="1" ht="13.8">
      <c r="E912" s="70"/>
      <c r="L912" s="35"/>
    </row>
    <row r="913" spans="5:12" s="36" customFormat="1" ht="13.8">
      <c r="E913" s="70"/>
      <c r="L913" s="35"/>
    </row>
    <row r="914" spans="5:12" s="36" customFormat="1" ht="13.8">
      <c r="E914" s="70"/>
      <c r="L914" s="35"/>
    </row>
    <row r="915" spans="5:12" s="36" customFormat="1" ht="13.8">
      <c r="E915" s="70"/>
      <c r="L915" s="35"/>
    </row>
    <row r="916" spans="5:12" s="36" customFormat="1" ht="13.8">
      <c r="E916" s="70"/>
      <c r="L916" s="35"/>
    </row>
    <row r="917" spans="5:12" s="36" customFormat="1" ht="13.8">
      <c r="E917" s="70"/>
      <c r="L917" s="35"/>
    </row>
    <row r="918" spans="5:12" s="36" customFormat="1" ht="13.8">
      <c r="E918" s="70"/>
      <c r="L918" s="35"/>
    </row>
    <row r="919" spans="5:12" s="36" customFormat="1" ht="13.8">
      <c r="E919" s="70"/>
      <c r="L919" s="35"/>
    </row>
    <row r="920" spans="5:12" s="36" customFormat="1" ht="13.8">
      <c r="E920" s="70"/>
      <c r="L920" s="35"/>
    </row>
    <row r="921" spans="5:12" s="36" customFormat="1" ht="13.8">
      <c r="E921" s="70"/>
      <c r="L921" s="35"/>
    </row>
    <row r="922" spans="5:12" s="36" customFormat="1" ht="13.8">
      <c r="E922" s="70"/>
      <c r="L922" s="35"/>
    </row>
    <row r="923" spans="5:12" s="36" customFormat="1" ht="13.8">
      <c r="E923" s="70"/>
      <c r="L923" s="35"/>
    </row>
    <row r="924" spans="5:12" s="36" customFormat="1" ht="13.8">
      <c r="E924" s="70"/>
      <c r="L924" s="35"/>
    </row>
    <row r="925" spans="5:12" s="36" customFormat="1" ht="13.8">
      <c r="E925" s="70"/>
      <c r="L925" s="35"/>
    </row>
    <row r="926" spans="5:12" s="36" customFormat="1" ht="13.8">
      <c r="E926" s="70"/>
      <c r="L926" s="35"/>
    </row>
    <row r="927" spans="5:12" s="36" customFormat="1" ht="13.8">
      <c r="E927" s="70"/>
      <c r="L927" s="35"/>
    </row>
    <row r="928" spans="5:12" s="36" customFormat="1" ht="13.8">
      <c r="E928" s="70"/>
      <c r="L928" s="35"/>
    </row>
    <row r="929" spans="5:12" s="36" customFormat="1" ht="13.8">
      <c r="E929" s="70"/>
      <c r="L929" s="35"/>
    </row>
    <row r="930" spans="5:12" s="36" customFormat="1" ht="13.8">
      <c r="E930" s="70"/>
      <c r="L930" s="35"/>
    </row>
    <row r="931" spans="5:12" s="36" customFormat="1" ht="13.8">
      <c r="E931" s="70"/>
      <c r="L931" s="35"/>
    </row>
    <row r="932" spans="5:12" s="36" customFormat="1" ht="13.8">
      <c r="E932" s="70"/>
      <c r="L932" s="35"/>
    </row>
    <row r="933" spans="5:12" s="36" customFormat="1" ht="13.8">
      <c r="E933" s="70"/>
      <c r="L933" s="35"/>
    </row>
    <row r="934" spans="5:12" s="36" customFormat="1" ht="13.8">
      <c r="E934" s="70"/>
      <c r="L934" s="35"/>
    </row>
    <row r="935" spans="5:12" s="36" customFormat="1" ht="13.8">
      <c r="E935" s="70"/>
      <c r="L935" s="35"/>
    </row>
    <row r="936" spans="5:12" s="36" customFormat="1" ht="13.8">
      <c r="E936" s="70"/>
      <c r="L936" s="35"/>
    </row>
    <row r="937" spans="5:12" s="36" customFormat="1" ht="13.8">
      <c r="E937" s="70"/>
      <c r="L937" s="35"/>
    </row>
    <row r="938" spans="5:12" s="36" customFormat="1" ht="13.8">
      <c r="E938" s="70"/>
      <c r="L938" s="35"/>
    </row>
    <row r="939" spans="5:12" s="36" customFormat="1" ht="13.8">
      <c r="E939" s="70"/>
      <c r="L939" s="35"/>
    </row>
    <row r="940" spans="5:12" s="36" customFormat="1" ht="13.8">
      <c r="E940" s="70"/>
      <c r="L940" s="35"/>
    </row>
    <row r="941" spans="5:12" s="36" customFormat="1" ht="13.8">
      <c r="E941" s="70"/>
      <c r="L941" s="35"/>
    </row>
    <row r="942" spans="5:12" s="36" customFormat="1" ht="13.8">
      <c r="E942" s="70"/>
      <c r="L942" s="35"/>
    </row>
    <row r="943" spans="5:12" s="36" customFormat="1" ht="13.8">
      <c r="E943" s="70"/>
      <c r="L943" s="35"/>
    </row>
    <row r="944" spans="5:12" s="36" customFormat="1" ht="13.8">
      <c r="E944" s="70"/>
      <c r="L944" s="35"/>
    </row>
    <row r="945" spans="5:12" s="36" customFormat="1" ht="13.8">
      <c r="E945" s="70"/>
      <c r="L945" s="35"/>
    </row>
    <row r="946" spans="5:12" s="36" customFormat="1" ht="13.8">
      <c r="E946" s="70"/>
      <c r="L946" s="35"/>
    </row>
    <row r="947" spans="5:12" s="36" customFormat="1" ht="13.8">
      <c r="E947" s="70"/>
      <c r="L947" s="35"/>
    </row>
    <row r="948" spans="5:12" s="36" customFormat="1" ht="13.8">
      <c r="E948" s="70"/>
      <c r="L948" s="35"/>
    </row>
    <row r="949" spans="5:12" s="36" customFormat="1" ht="13.8">
      <c r="E949" s="70"/>
      <c r="L949" s="35"/>
    </row>
    <row r="950" spans="5:12" s="36" customFormat="1" ht="13.8">
      <c r="E950" s="70"/>
      <c r="L950" s="35"/>
    </row>
    <row r="951" spans="5:12" s="36" customFormat="1" ht="13.8">
      <c r="E951" s="70"/>
      <c r="L951" s="35"/>
    </row>
    <row r="952" spans="5:12" s="36" customFormat="1" ht="13.8">
      <c r="E952" s="70"/>
      <c r="L952" s="35"/>
    </row>
    <row r="953" spans="5:12" s="36" customFormat="1" ht="13.8">
      <c r="E953" s="70"/>
      <c r="L953" s="35"/>
    </row>
    <row r="954" spans="5:12" s="36" customFormat="1" ht="13.8">
      <c r="E954" s="70"/>
      <c r="L954" s="35"/>
    </row>
    <row r="955" spans="5:12" s="36" customFormat="1" ht="13.8">
      <c r="E955" s="70"/>
      <c r="L955" s="35"/>
    </row>
    <row r="956" spans="5:12" s="36" customFormat="1" ht="13.8">
      <c r="E956" s="70"/>
      <c r="L956" s="35"/>
    </row>
    <row r="957" spans="5:12" s="36" customFormat="1" ht="13.8">
      <c r="E957" s="70"/>
      <c r="L957" s="35"/>
    </row>
    <row r="958" spans="5:12" s="36" customFormat="1" ht="13.8">
      <c r="E958" s="70"/>
      <c r="L958" s="35"/>
    </row>
    <row r="959" spans="5:12" s="36" customFormat="1" ht="13.8">
      <c r="E959" s="70"/>
      <c r="L959" s="35"/>
    </row>
    <row r="960" spans="5:12" s="36" customFormat="1" ht="13.8">
      <c r="E960" s="70"/>
      <c r="L960" s="35"/>
    </row>
    <row r="961" spans="5:12" s="36" customFormat="1" ht="13.8">
      <c r="E961" s="70"/>
      <c r="L961" s="35"/>
    </row>
    <row r="962" spans="5:12" s="36" customFormat="1" ht="13.8">
      <c r="E962" s="70"/>
      <c r="L962" s="35"/>
    </row>
    <row r="963" spans="5:12" s="36" customFormat="1" ht="13.8">
      <c r="E963" s="70"/>
      <c r="L963" s="35"/>
    </row>
    <row r="964" spans="5:12" s="36" customFormat="1" ht="13.8">
      <c r="E964" s="70"/>
      <c r="L964" s="35"/>
    </row>
    <row r="965" spans="5:12" s="36" customFormat="1" ht="13.8">
      <c r="E965" s="70"/>
      <c r="L965" s="35"/>
    </row>
    <row r="966" spans="5:12" s="36" customFormat="1" ht="13.8">
      <c r="E966" s="70"/>
      <c r="L966" s="35"/>
    </row>
    <row r="967" spans="5:12" s="36" customFormat="1" ht="13.8">
      <c r="E967" s="70"/>
      <c r="L967" s="35"/>
    </row>
    <row r="968" spans="5:12" s="36" customFormat="1" ht="13.8">
      <c r="E968" s="70"/>
      <c r="L968" s="35"/>
    </row>
    <row r="969" spans="5:12" s="36" customFormat="1" ht="13.8">
      <c r="E969" s="70"/>
      <c r="L969" s="35"/>
    </row>
    <row r="970" spans="5:12" s="36" customFormat="1" ht="13.8">
      <c r="E970" s="70"/>
      <c r="L970" s="35"/>
    </row>
    <row r="971" spans="5:12" s="36" customFormat="1" ht="13.8">
      <c r="E971" s="70"/>
      <c r="L971" s="35"/>
    </row>
    <row r="972" spans="5:12" s="36" customFormat="1" ht="13.8">
      <c r="E972" s="70"/>
      <c r="L972" s="35"/>
    </row>
    <row r="973" spans="5:12" s="36" customFormat="1" ht="13.8">
      <c r="E973" s="70"/>
      <c r="L973" s="35"/>
    </row>
    <row r="974" spans="5:12" s="36" customFormat="1" ht="13.8">
      <c r="E974" s="70"/>
      <c r="L974" s="35"/>
    </row>
    <row r="975" spans="5:12" s="36" customFormat="1" ht="13.8">
      <c r="E975" s="70"/>
      <c r="L975" s="35"/>
    </row>
    <row r="976" spans="5:12" s="36" customFormat="1" ht="13.8">
      <c r="E976" s="70"/>
      <c r="L976" s="35"/>
    </row>
    <row r="977" spans="5:12" s="36" customFormat="1" ht="13.8">
      <c r="E977" s="70"/>
      <c r="L977" s="35"/>
    </row>
    <row r="978" spans="5:12" s="36" customFormat="1" ht="13.8">
      <c r="E978" s="70"/>
      <c r="L978" s="35"/>
    </row>
    <row r="979" spans="5:12" s="36" customFormat="1" ht="13.8">
      <c r="E979" s="70"/>
      <c r="L979" s="35"/>
    </row>
    <row r="980" spans="5:12" s="36" customFormat="1" ht="13.8">
      <c r="E980" s="70"/>
      <c r="L980" s="35"/>
    </row>
    <row r="981" spans="5:12" s="36" customFormat="1" ht="13.8">
      <c r="E981" s="70"/>
      <c r="L981" s="35"/>
    </row>
    <row r="982" spans="5:12" s="36" customFormat="1" ht="13.8">
      <c r="E982" s="70"/>
      <c r="L982" s="35"/>
    </row>
    <row r="983" spans="5:12" s="36" customFormat="1" ht="13.8">
      <c r="E983" s="70"/>
      <c r="L983" s="35"/>
    </row>
    <row r="984" spans="5:12" s="36" customFormat="1" ht="13.8">
      <c r="E984" s="70"/>
      <c r="L984" s="35"/>
    </row>
    <row r="985" spans="5:12" s="36" customFormat="1" ht="13.8">
      <c r="E985" s="70"/>
      <c r="L985" s="35"/>
    </row>
    <row r="986" spans="5:12" s="36" customFormat="1" ht="13.8">
      <c r="E986" s="70"/>
      <c r="L986" s="35"/>
    </row>
    <row r="987" spans="5:12" s="36" customFormat="1" ht="13.8">
      <c r="E987" s="70"/>
      <c r="L987" s="35"/>
    </row>
    <row r="988" spans="5:12" s="36" customFormat="1" ht="13.8">
      <c r="E988" s="70"/>
      <c r="L988" s="35"/>
    </row>
    <row r="989" spans="5:12" s="36" customFormat="1" ht="13.8">
      <c r="E989" s="70"/>
      <c r="L989" s="35"/>
    </row>
    <row r="990" spans="5:12" s="36" customFormat="1" ht="13.8">
      <c r="E990" s="70"/>
      <c r="L990" s="35"/>
    </row>
    <row r="991" spans="5:12" s="36" customFormat="1" ht="13.8">
      <c r="E991" s="70"/>
      <c r="L991" s="35"/>
    </row>
    <row r="992" spans="5:12" s="36" customFormat="1" ht="13.8">
      <c r="E992" s="70"/>
      <c r="L992" s="35"/>
    </row>
    <row r="993" spans="5:12" s="36" customFormat="1" ht="13.8">
      <c r="E993" s="70"/>
      <c r="L993" s="35"/>
    </row>
    <row r="994" spans="5:12" s="36" customFormat="1" ht="13.8">
      <c r="E994" s="70"/>
      <c r="L994" s="35"/>
    </row>
    <row r="995" spans="5:12" s="36" customFormat="1" ht="13.8">
      <c r="E995" s="70"/>
      <c r="L995" s="35"/>
    </row>
    <row r="996" spans="5:12" s="36" customFormat="1" ht="13.8">
      <c r="E996" s="70"/>
      <c r="L996" s="35"/>
    </row>
    <row r="997" spans="5:12" s="36" customFormat="1" ht="13.8">
      <c r="E997" s="70"/>
      <c r="L997" s="35"/>
    </row>
    <row r="998" spans="5:12" s="36" customFormat="1" ht="13.8">
      <c r="E998" s="70"/>
      <c r="L998" s="35"/>
    </row>
    <row r="999" spans="5:12" s="36" customFormat="1" ht="13.8">
      <c r="E999" s="70"/>
      <c r="L999" s="35"/>
    </row>
    <row r="1000" spans="5:12" s="36" customFormat="1" ht="13.8">
      <c r="E1000" s="70"/>
      <c r="L1000" s="35"/>
    </row>
    <row r="1001" spans="5:12" s="36" customFormat="1" ht="13.8">
      <c r="E1001" s="70"/>
      <c r="L1001" s="35"/>
    </row>
    <row r="1002" spans="5:12" s="36" customFormat="1" ht="13.8">
      <c r="E1002" s="70"/>
      <c r="L1002" s="35"/>
    </row>
    <row r="1003" spans="5:12" s="36" customFormat="1" ht="13.8">
      <c r="E1003" s="70"/>
      <c r="L1003" s="35"/>
    </row>
    <row r="1004" spans="5:12" s="36" customFormat="1" ht="13.8">
      <c r="E1004" s="70"/>
      <c r="L1004" s="35"/>
    </row>
    <row r="1005" spans="5:12" s="36" customFormat="1" ht="13.8">
      <c r="E1005" s="70"/>
      <c r="L1005" s="35"/>
    </row>
    <row r="1006" spans="5:12" s="36" customFormat="1" ht="13.8">
      <c r="E1006" s="70"/>
      <c r="L1006" s="35"/>
    </row>
    <row r="1007" spans="5:12" s="36" customFormat="1" ht="13.8">
      <c r="E1007" s="70"/>
      <c r="L1007" s="35"/>
    </row>
    <row r="1008" spans="5:12" s="36" customFormat="1" ht="13.8">
      <c r="E1008" s="70"/>
      <c r="L1008" s="35"/>
    </row>
    <row r="1009" spans="5:12" s="36" customFormat="1" ht="13.8">
      <c r="E1009" s="70"/>
      <c r="L1009" s="35"/>
    </row>
    <row r="1010" spans="5:12" s="36" customFormat="1" ht="13.8">
      <c r="E1010" s="70"/>
      <c r="L1010" s="35"/>
    </row>
    <row r="1011" spans="5:12" s="36" customFormat="1" ht="13.8">
      <c r="E1011" s="70"/>
      <c r="L1011" s="35"/>
    </row>
    <row r="1012" spans="5:12" s="36" customFormat="1" ht="13.8">
      <c r="E1012" s="70"/>
      <c r="L1012" s="35"/>
    </row>
    <row r="1013" spans="5:12" s="36" customFormat="1" ht="13.8">
      <c r="E1013" s="70"/>
      <c r="L1013" s="35"/>
    </row>
    <row r="1014" spans="5:12" s="36" customFormat="1" ht="13.8">
      <c r="E1014" s="70"/>
      <c r="L1014" s="35"/>
    </row>
    <row r="1015" spans="5:12" s="36" customFormat="1" ht="13.8">
      <c r="E1015" s="70"/>
      <c r="L1015" s="35"/>
    </row>
    <row r="1016" spans="5:12" s="36" customFormat="1" ht="13.8">
      <c r="E1016" s="70"/>
      <c r="L1016" s="35"/>
    </row>
    <row r="1017" spans="5:12" s="36" customFormat="1" ht="13.8">
      <c r="E1017" s="70"/>
      <c r="L1017" s="35"/>
    </row>
    <row r="1018" spans="5:12" s="36" customFormat="1" ht="13.8">
      <c r="E1018" s="70"/>
      <c r="L1018" s="35"/>
    </row>
    <row r="1019" spans="5:12" s="36" customFormat="1" ht="13.8">
      <c r="E1019" s="70"/>
      <c r="L1019" s="35"/>
    </row>
    <row r="1020" spans="5:12" s="36" customFormat="1" ht="13.8">
      <c r="E1020" s="70"/>
      <c r="L1020" s="35"/>
    </row>
    <row r="1021" spans="5:12" s="36" customFormat="1" ht="13.8">
      <c r="E1021" s="70"/>
      <c r="L1021" s="35"/>
    </row>
    <row r="1022" spans="5:12" s="36" customFormat="1" ht="13.8">
      <c r="E1022" s="70"/>
      <c r="L1022" s="35"/>
    </row>
    <row r="1023" spans="5:12" s="36" customFormat="1" ht="13.8">
      <c r="E1023" s="70"/>
      <c r="L1023" s="35"/>
    </row>
    <row r="1024" spans="5:12" s="36" customFormat="1" ht="13.8">
      <c r="E1024" s="70"/>
      <c r="L1024" s="35"/>
    </row>
    <row r="1025" spans="5:12" s="36" customFormat="1" ht="13.8">
      <c r="E1025" s="70"/>
      <c r="L1025" s="35"/>
    </row>
    <row r="1026" spans="5:12" s="36" customFormat="1" ht="13.8">
      <c r="E1026" s="70"/>
      <c r="L1026" s="35"/>
    </row>
    <row r="1027" spans="5:12" s="36" customFormat="1" ht="13.8">
      <c r="E1027" s="70"/>
      <c r="L1027" s="35"/>
    </row>
    <row r="1028" spans="5:12" s="36" customFormat="1" ht="13.8">
      <c r="E1028" s="70"/>
      <c r="L1028" s="35"/>
    </row>
    <row r="1029" spans="5:12" s="36" customFormat="1" ht="13.8">
      <c r="E1029" s="70"/>
      <c r="L1029" s="35"/>
    </row>
    <row r="1030" spans="5:12" s="36" customFormat="1" ht="13.8">
      <c r="E1030" s="70"/>
      <c r="L1030" s="35"/>
    </row>
    <row r="1031" spans="5:12" s="36" customFormat="1" ht="13.8">
      <c r="E1031" s="70"/>
      <c r="L1031" s="35"/>
    </row>
    <row r="1032" spans="5:12" s="36" customFormat="1" ht="13.8">
      <c r="E1032" s="70"/>
      <c r="L1032" s="35"/>
    </row>
  </sheetData>
  <autoFilter ref="A13:IF31"/>
  <mergeCells count="13">
    <mergeCell ref="K11:K12"/>
    <mergeCell ref="A15:K15"/>
    <mergeCell ref="A32:K32"/>
    <mergeCell ref="A5:K5"/>
    <mergeCell ref="A7:K7"/>
    <mergeCell ref="A9:K9"/>
    <mergeCell ref="A11:B11"/>
    <mergeCell ref="C11:D11"/>
    <mergeCell ref="E11:F11"/>
    <mergeCell ref="G11:G12"/>
    <mergeCell ref="H11:H12"/>
    <mergeCell ref="I11:I12"/>
    <mergeCell ref="J11:J12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A1:Q174"/>
  <sheetViews>
    <sheetView workbookViewId="0">
      <pane ySplit="13" topLeftCell="A14" activePane="bottomLeft" state="frozen"/>
      <selection activeCell="A8" sqref="A8:F9"/>
      <selection pane="bottomLeft" activeCell="A7" sqref="A7:G7"/>
    </sheetView>
  </sheetViews>
  <sheetFormatPr defaultColWidth="10.33203125" defaultRowHeight="15"/>
  <cols>
    <col min="1" max="1" width="17.109375" style="73" customWidth="1"/>
    <col min="2" max="2" width="62.33203125" style="73" customWidth="1"/>
    <col min="3" max="3" width="6.33203125" style="74" customWidth="1"/>
    <col min="4" max="4" width="26.5546875" style="73" customWidth="1"/>
    <col min="5" max="6" width="12.109375" style="83" customWidth="1"/>
    <col min="7" max="7" width="33.44140625" style="83" customWidth="1"/>
    <col min="8" max="8" width="0.88671875" style="73" customWidth="1"/>
    <col min="9" max="16384" width="10.33203125" style="73"/>
  </cols>
  <sheetData>
    <row r="1" spans="1:17" ht="17.399999999999999">
      <c r="E1" s="75"/>
      <c r="F1" s="75"/>
      <c r="G1" s="24" t="s">
        <v>553</v>
      </c>
    </row>
    <row r="2" spans="1:17" ht="17.399999999999999">
      <c r="E2" s="75"/>
      <c r="F2" s="75"/>
      <c r="G2" s="25" t="s">
        <v>132</v>
      </c>
    </row>
    <row r="3" spans="1:17" s="76" customFormat="1" ht="15.75" customHeight="1">
      <c r="C3" s="77"/>
      <c r="G3" s="25" t="str">
        <f>Прил.3!K3</f>
        <v>от 28.02.2023 №2/23</v>
      </c>
    </row>
    <row r="4" spans="1:17" s="138" customFormat="1" ht="17.399999999999999">
      <c r="C4" s="139"/>
      <c r="E4" s="140"/>
      <c r="F4" s="140"/>
      <c r="G4" s="141" t="s">
        <v>623</v>
      </c>
    </row>
    <row r="5" spans="1:17" s="138" customFormat="1" ht="17.399999999999999">
      <c r="C5" s="139"/>
      <c r="E5" s="140"/>
      <c r="F5" s="140"/>
      <c r="G5" s="142" t="s">
        <v>559</v>
      </c>
    </row>
    <row r="6" spans="1:17" s="76" customFormat="1" ht="15.75" customHeight="1">
      <c r="C6" s="77"/>
    </row>
    <row r="7" spans="1:17" ht="42" customHeight="1">
      <c r="A7" s="195" t="s">
        <v>206</v>
      </c>
      <c r="B7" s="195"/>
      <c r="C7" s="195"/>
      <c r="D7" s="195"/>
      <c r="E7" s="195"/>
      <c r="F7" s="195"/>
      <c r="G7" s="195"/>
    </row>
    <row r="8" spans="1:17" s="32" customFormat="1" ht="5.25" customHeight="1">
      <c r="C8" s="78"/>
    </row>
    <row r="9" spans="1:17" s="81" customFormat="1" ht="39.75" customHeight="1">
      <c r="A9" s="196" t="s">
        <v>1</v>
      </c>
      <c r="B9" s="196"/>
      <c r="C9" s="196"/>
      <c r="D9" s="196"/>
      <c r="E9" s="196"/>
      <c r="F9" s="196"/>
      <c r="G9" s="196"/>
      <c r="H9" s="79"/>
      <c r="I9" s="79"/>
      <c r="J9" s="79"/>
      <c r="K9" s="79"/>
      <c r="L9" s="79"/>
      <c r="M9" s="79"/>
      <c r="N9" s="79"/>
      <c r="O9" s="80"/>
      <c r="P9" s="80"/>
      <c r="Q9" s="80"/>
    </row>
    <row r="10" spans="1:17" ht="6" customHeight="1">
      <c r="B10" s="82"/>
      <c r="D10" s="82"/>
    </row>
    <row r="11" spans="1:17" ht="31.5" customHeight="1">
      <c r="A11" s="197" t="s">
        <v>4</v>
      </c>
      <c r="B11" s="197"/>
      <c r="C11" s="198" t="s">
        <v>207</v>
      </c>
      <c r="D11" s="199"/>
      <c r="E11" s="200" t="s">
        <v>208</v>
      </c>
      <c r="F11" s="201"/>
      <c r="G11" s="202" t="s">
        <v>8</v>
      </c>
    </row>
    <row r="12" spans="1:17" ht="23.25" customHeight="1">
      <c r="A12" s="84" t="s">
        <v>209</v>
      </c>
      <c r="B12" s="85" t="s">
        <v>210</v>
      </c>
      <c r="C12" s="86" t="s">
        <v>11</v>
      </c>
      <c r="D12" s="87" t="s">
        <v>210</v>
      </c>
      <c r="E12" s="88" t="s">
        <v>12</v>
      </c>
      <c r="F12" s="88" t="s">
        <v>13</v>
      </c>
      <c r="G12" s="203"/>
    </row>
    <row r="13" spans="1:17" s="91" customFormat="1" ht="13.5" customHeight="1">
      <c r="A13" s="89">
        <v>1</v>
      </c>
      <c r="B13" s="89">
        <v>2</v>
      </c>
      <c r="C13" s="90" t="s">
        <v>146</v>
      </c>
      <c r="D13" s="89">
        <v>4</v>
      </c>
      <c r="E13" s="89">
        <v>5</v>
      </c>
      <c r="F13" s="89">
        <v>6</v>
      </c>
      <c r="G13" s="89">
        <v>7</v>
      </c>
    </row>
    <row r="14" spans="1:17" s="97" customFormat="1" ht="28.5" customHeight="1">
      <c r="A14" s="92" t="s">
        <v>211</v>
      </c>
      <c r="B14" s="93"/>
      <c r="C14" s="94"/>
      <c r="D14" s="93"/>
      <c r="E14" s="95"/>
      <c r="F14" s="95"/>
      <c r="G14" s="96"/>
    </row>
    <row r="15" spans="1:17" s="102" customFormat="1" ht="28.5" customHeight="1">
      <c r="A15" s="98" t="s">
        <v>212</v>
      </c>
      <c r="B15" s="98" t="s">
        <v>213</v>
      </c>
      <c r="C15" s="99" t="s">
        <v>214</v>
      </c>
      <c r="D15" s="98" t="s">
        <v>215</v>
      </c>
      <c r="E15" s="100">
        <v>0.63</v>
      </c>
      <c r="F15" s="100">
        <v>0.63</v>
      </c>
      <c r="G15" s="101"/>
    </row>
    <row r="16" spans="1:17" s="102" customFormat="1" ht="28.5" customHeight="1">
      <c r="A16" s="98" t="s">
        <v>216</v>
      </c>
      <c r="B16" s="98" t="s">
        <v>217</v>
      </c>
      <c r="C16" s="99" t="s">
        <v>214</v>
      </c>
      <c r="D16" s="98" t="s">
        <v>215</v>
      </c>
      <c r="E16" s="100">
        <v>0.93</v>
      </c>
      <c r="F16" s="100">
        <v>0.93</v>
      </c>
      <c r="G16" s="101" t="s">
        <v>218</v>
      </c>
    </row>
    <row r="17" spans="1:7" s="102" customFormat="1" ht="28.5" customHeight="1">
      <c r="A17" s="98" t="s">
        <v>219</v>
      </c>
      <c r="B17" s="98" t="s">
        <v>220</v>
      </c>
      <c r="C17" s="99" t="s">
        <v>214</v>
      </c>
      <c r="D17" s="98" t="s">
        <v>215</v>
      </c>
      <c r="E17" s="100">
        <v>1.1200000000000001</v>
      </c>
      <c r="F17" s="100">
        <v>1.1200000000000001</v>
      </c>
      <c r="G17" s="101"/>
    </row>
    <row r="18" spans="1:7" s="102" customFormat="1" ht="28.5" customHeight="1">
      <c r="A18" s="98" t="s">
        <v>221</v>
      </c>
      <c r="B18" s="98" t="s">
        <v>222</v>
      </c>
      <c r="C18" s="99" t="s">
        <v>214</v>
      </c>
      <c r="D18" s="98" t="s">
        <v>215</v>
      </c>
      <c r="E18" s="100">
        <v>1.1200000000000001</v>
      </c>
      <c r="F18" s="100">
        <v>1.1200000000000001</v>
      </c>
      <c r="G18" s="101"/>
    </row>
    <row r="19" spans="1:7" s="102" customFormat="1" ht="28.5" customHeight="1">
      <c r="A19" s="98" t="s">
        <v>223</v>
      </c>
      <c r="B19" s="98" t="s">
        <v>224</v>
      </c>
      <c r="C19" s="99" t="s">
        <v>214</v>
      </c>
      <c r="D19" s="98" t="s">
        <v>215</v>
      </c>
      <c r="E19" s="100">
        <v>1.1000000000000001</v>
      </c>
      <c r="F19" s="100">
        <v>1.1000000000000001</v>
      </c>
      <c r="G19" s="101"/>
    </row>
    <row r="20" spans="1:7" s="102" customFormat="1" ht="28.5" customHeight="1">
      <c r="A20" s="98" t="s">
        <v>225</v>
      </c>
      <c r="B20" s="98" t="s">
        <v>226</v>
      </c>
      <c r="C20" s="99" t="s">
        <v>214</v>
      </c>
      <c r="D20" s="98" t="s">
        <v>215</v>
      </c>
      <c r="E20" s="100">
        <v>0.35</v>
      </c>
      <c r="F20" s="100">
        <v>0.35</v>
      </c>
      <c r="G20" s="101"/>
    </row>
    <row r="21" spans="1:7" s="102" customFormat="1" ht="28.5" customHeight="1">
      <c r="A21" s="98" t="s">
        <v>227</v>
      </c>
      <c r="B21" s="98" t="s">
        <v>228</v>
      </c>
      <c r="C21" s="99" t="s">
        <v>214</v>
      </c>
      <c r="D21" s="98" t="s">
        <v>215</v>
      </c>
      <c r="E21" s="100">
        <v>0.61</v>
      </c>
      <c r="F21" s="100">
        <v>0.61</v>
      </c>
      <c r="G21" s="101"/>
    </row>
    <row r="22" spans="1:7" s="102" customFormat="1" ht="28.5" customHeight="1">
      <c r="A22" s="98" t="s">
        <v>229</v>
      </c>
      <c r="B22" s="98" t="s">
        <v>230</v>
      </c>
      <c r="C22" s="99" t="s">
        <v>214</v>
      </c>
      <c r="D22" s="98" t="s">
        <v>215</v>
      </c>
      <c r="E22" s="100">
        <v>0.76</v>
      </c>
      <c r="F22" s="100">
        <v>0.76</v>
      </c>
      <c r="G22" s="101"/>
    </row>
    <row r="23" spans="1:7" s="102" customFormat="1" ht="28.5" customHeight="1">
      <c r="A23" s="98" t="s">
        <v>231</v>
      </c>
      <c r="B23" s="98" t="s">
        <v>232</v>
      </c>
      <c r="C23" s="99" t="s">
        <v>214</v>
      </c>
      <c r="D23" s="98" t="s">
        <v>215</v>
      </c>
      <c r="E23" s="100">
        <v>0.25</v>
      </c>
      <c r="F23" s="100">
        <v>0.25</v>
      </c>
      <c r="G23" s="101"/>
    </row>
    <row r="24" spans="1:7" s="102" customFormat="1" ht="28.5" customHeight="1">
      <c r="A24" s="98" t="s">
        <v>233</v>
      </c>
      <c r="B24" s="98" t="s">
        <v>234</v>
      </c>
      <c r="C24" s="99" t="s">
        <v>214</v>
      </c>
      <c r="D24" s="98" t="s">
        <v>215</v>
      </c>
      <c r="E24" s="100">
        <v>0.96</v>
      </c>
      <c r="F24" s="103">
        <v>1.06</v>
      </c>
      <c r="G24" s="101"/>
    </row>
    <row r="25" spans="1:7" s="102" customFormat="1" ht="28.5" customHeight="1">
      <c r="A25" s="98" t="s">
        <v>235</v>
      </c>
      <c r="B25" s="98" t="s">
        <v>236</v>
      </c>
      <c r="C25" s="99" t="s">
        <v>214</v>
      </c>
      <c r="D25" s="98" t="s">
        <v>215</v>
      </c>
      <c r="E25" s="100">
        <v>0.31</v>
      </c>
      <c r="F25" s="100">
        <v>0.31</v>
      </c>
      <c r="G25" s="101"/>
    </row>
    <row r="26" spans="1:7" s="102" customFormat="1" ht="28.5" customHeight="1">
      <c r="A26" s="98" t="s">
        <v>237</v>
      </c>
      <c r="B26" s="98" t="s">
        <v>238</v>
      </c>
      <c r="C26" s="99" t="s">
        <v>214</v>
      </c>
      <c r="D26" s="98" t="s">
        <v>215</v>
      </c>
      <c r="E26" s="100">
        <v>0.5</v>
      </c>
      <c r="F26" s="100">
        <v>0.5</v>
      </c>
      <c r="G26" s="101"/>
    </row>
    <row r="27" spans="1:7" s="97" customFormat="1" ht="28.5" customHeight="1">
      <c r="A27" s="92" t="s">
        <v>239</v>
      </c>
      <c r="B27" s="93"/>
      <c r="C27" s="94"/>
      <c r="D27" s="93"/>
      <c r="E27" s="95"/>
      <c r="F27" s="95"/>
      <c r="G27" s="96"/>
    </row>
    <row r="28" spans="1:7" s="102" customFormat="1" ht="28.5" customHeight="1">
      <c r="A28" s="98" t="s">
        <v>240</v>
      </c>
      <c r="B28" s="98" t="s">
        <v>241</v>
      </c>
      <c r="C28" s="99" t="s">
        <v>214</v>
      </c>
      <c r="D28" s="98" t="s">
        <v>215</v>
      </c>
      <c r="E28" s="103"/>
      <c r="F28" s="103">
        <v>1.4</v>
      </c>
      <c r="G28" s="101"/>
    </row>
    <row r="29" spans="1:7" s="102" customFormat="1" ht="28.5" customHeight="1">
      <c r="A29" s="98" t="s">
        <v>242</v>
      </c>
      <c r="B29" s="98" t="s">
        <v>243</v>
      </c>
      <c r="C29" s="99" t="s">
        <v>214</v>
      </c>
      <c r="D29" s="98" t="s">
        <v>215</v>
      </c>
      <c r="E29" s="103"/>
      <c r="F29" s="103">
        <v>0.6</v>
      </c>
      <c r="G29" s="101"/>
    </row>
    <row r="30" spans="1:7" s="102" customFormat="1" ht="28.5" customHeight="1">
      <c r="A30" s="98" t="s">
        <v>244</v>
      </c>
      <c r="B30" s="98" t="s">
        <v>245</v>
      </c>
      <c r="C30" s="99" t="s">
        <v>214</v>
      </c>
      <c r="D30" s="98" t="s">
        <v>215</v>
      </c>
      <c r="E30" s="103"/>
      <c r="F30" s="103">
        <v>1.19</v>
      </c>
      <c r="G30" s="101"/>
    </row>
    <row r="31" spans="1:7" s="102" customFormat="1" ht="28.5" customHeight="1">
      <c r="A31" s="98" t="s">
        <v>201</v>
      </c>
      <c r="B31" s="98" t="s">
        <v>246</v>
      </c>
      <c r="C31" s="99" t="s">
        <v>214</v>
      </c>
      <c r="D31" s="98" t="s">
        <v>215</v>
      </c>
      <c r="E31" s="103"/>
      <c r="F31" s="103">
        <v>1.3</v>
      </c>
      <c r="G31" s="101" t="s">
        <v>247</v>
      </c>
    </row>
    <row r="32" spans="1:7" s="102" customFormat="1" ht="28.5" customHeight="1">
      <c r="A32" s="98" t="s">
        <v>248</v>
      </c>
      <c r="B32" s="98" t="s">
        <v>249</v>
      </c>
      <c r="C32" s="99" t="s">
        <v>214</v>
      </c>
      <c r="D32" s="98" t="s">
        <v>215</v>
      </c>
      <c r="E32" s="103">
        <v>1.2</v>
      </c>
      <c r="F32" s="103"/>
      <c r="G32" s="101"/>
    </row>
    <row r="33" spans="1:7" s="102" customFormat="1" ht="28.5" customHeight="1">
      <c r="A33" s="98" t="s">
        <v>250</v>
      </c>
      <c r="B33" s="98" t="s">
        <v>251</v>
      </c>
      <c r="C33" s="99" t="s">
        <v>214</v>
      </c>
      <c r="D33" s="98" t="s">
        <v>215</v>
      </c>
      <c r="E33" s="103">
        <v>0.5</v>
      </c>
      <c r="F33" s="103"/>
      <c r="G33" s="101"/>
    </row>
    <row r="34" spans="1:7" s="102" customFormat="1" ht="28.5" customHeight="1">
      <c r="A34" s="98" t="s">
        <v>252</v>
      </c>
      <c r="B34" s="98" t="s">
        <v>253</v>
      </c>
      <c r="C34" s="99" t="s">
        <v>214</v>
      </c>
      <c r="D34" s="98" t="s">
        <v>215</v>
      </c>
      <c r="E34" s="103">
        <v>1.25</v>
      </c>
      <c r="F34" s="103"/>
      <c r="G34" s="101"/>
    </row>
    <row r="35" spans="1:7" s="102" customFormat="1" ht="28.5" customHeight="1">
      <c r="A35" s="98" t="s">
        <v>254</v>
      </c>
      <c r="B35" s="98" t="s">
        <v>255</v>
      </c>
      <c r="C35" s="99" t="s">
        <v>214</v>
      </c>
      <c r="D35" s="98" t="s">
        <v>215</v>
      </c>
      <c r="E35" s="103">
        <v>1.3</v>
      </c>
      <c r="F35" s="103"/>
      <c r="G35" s="101"/>
    </row>
    <row r="36" spans="1:7" s="102" customFormat="1" ht="28.5" customHeight="1">
      <c r="A36" s="98" t="s">
        <v>256</v>
      </c>
      <c r="B36" s="98" t="s">
        <v>257</v>
      </c>
      <c r="C36" s="99" t="s">
        <v>214</v>
      </c>
      <c r="D36" s="98" t="s">
        <v>215</v>
      </c>
      <c r="E36" s="103">
        <v>1.2</v>
      </c>
      <c r="F36" s="103">
        <v>1.4</v>
      </c>
      <c r="G36" s="101"/>
    </row>
    <row r="37" spans="1:7" s="102" customFormat="1" ht="28.5" customHeight="1">
      <c r="A37" s="98" t="s">
        <v>258</v>
      </c>
      <c r="B37" s="98" t="s">
        <v>259</v>
      </c>
      <c r="C37" s="99" t="s">
        <v>214</v>
      </c>
      <c r="D37" s="98" t="s">
        <v>215</v>
      </c>
      <c r="E37" s="103">
        <v>0.5</v>
      </c>
      <c r="F37" s="103">
        <v>0.6</v>
      </c>
      <c r="G37" s="101"/>
    </row>
    <row r="38" spans="1:7" s="102" customFormat="1" ht="28.5" customHeight="1">
      <c r="A38" s="98" t="s">
        <v>260</v>
      </c>
      <c r="B38" s="98" t="s">
        <v>261</v>
      </c>
      <c r="C38" s="99" t="s">
        <v>214</v>
      </c>
      <c r="D38" s="98" t="s">
        <v>215</v>
      </c>
      <c r="E38" s="103">
        <v>1.25</v>
      </c>
      <c r="F38" s="103">
        <v>1.19</v>
      </c>
      <c r="G38" s="101"/>
    </row>
    <row r="39" spans="1:7" s="102" customFormat="1" ht="28.5" customHeight="1">
      <c r="A39" s="98" t="s">
        <v>262</v>
      </c>
      <c r="B39" s="98" t="s">
        <v>263</v>
      </c>
      <c r="C39" s="99" t="s">
        <v>214</v>
      </c>
      <c r="D39" s="98" t="s">
        <v>215</v>
      </c>
      <c r="E39" s="103">
        <v>1.3</v>
      </c>
      <c r="F39" s="103">
        <v>1.3</v>
      </c>
      <c r="G39" s="101"/>
    </row>
    <row r="40" spans="1:7" s="102" customFormat="1" ht="28.5" customHeight="1">
      <c r="A40" s="98" t="s">
        <v>264</v>
      </c>
      <c r="B40" s="98" t="s">
        <v>265</v>
      </c>
      <c r="C40" s="99" t="s">
        <v>214</v>
      </c>
      <c r="D40" s="98" t="s">
        <v>215</v>
      </c>
      <c r="E40" s="103">
        <v>1.2</v>
      </c>
      <c r="F40" s="103">
        <v>1.4</v>
      </c>
      <c r="G40" s="101"/>
    </row>
    <row r="41" spans="1:7" s="102" customFormat="1" ht="28.5" customHeight="1">
      <c r="A41" s="98" t="s">
        <v>266</v>
      </c>
      <c r="B41" s="98" t="s">
        <v>267</v>
      </c>
      <c r="C41" s="99" t="s">
        <v>214</v>
      </c>
      <c r="D41" s="98" t="s">
        <v>215</v>
      </c>
      <c r="E41" s="103">
        <v>0.5</v>
      </c>
      <c r="F41" s="103">
        <v>0.6</v>
      </c>
      <c r="G41" s="101"/>
    </row>
    <row r="42" spans="1:7" s="102" customFormat="1" ht="28.5" customHeight="1">
      <c r="A42" s="98" t="s">
        <v>268</v>
      </c>
      <c r="B42" s="98" t="s">
        <v>269</v>
      </c>
      <c r="C42" s="99" t="s">
        <v>214</v>
      </c>
      <c r="D42" s="98" t="s">
        <v>215</v>
      </c>
      <c r="E42" s="103">
        <v>1.25</v>
      </c>
      <c r="F42" s="103">
        <v>1.19</v>
      </c>
      <c r="G42" s="101"/>
    </row>
    <row r="43" spans="1:7" s="102" customFormat="1" ht="28.5" customHeight="1">
      <c r="A43" s="98" t="s">
        <v>202</v>
      </c>
      <c r="B43" s="98" t="s">
        <v>270</v>
      </c>
      <c r="C43" s="99" t="s">
        <v>214</v>
      </c>
      <c r="D43" s="98" t="s">
        <v>215</v>
      </c>
      <c r="E43" s="103">
        <v>1.3</v>
      </c>
      <c r="F43" s="103">
        <v>1.3</v>
      </c>
      <c r="G43" s="101" t="s">
        <v>247</v>
      </c>
    </row>
    <row r="44" spans="1:7" s="102" customFormat="1" ht="28.5" customHeight="1">
      <c r="A44" s="98" t="s">
        <v>271</v>
      </c>
      <c r="B44" s="98" t="s">
        <v>272</v>
      </c>
      <c r="C44" s="99" t="s">
        <v>214</v>
      </c>
      <c r="D44" s="98" t="s">
        <v>215</v>
      </c>
      <c r="E44" s="103">
        <v>1</v>
      </c>
      <c r="F44" s="103">
        <v>1</v>
      </c>
      <c r="G44" s="101"/>
    </row>
    <row r="45" spans="1:7" s="102" customFormat="1" ht="28.5" customHeight="1">
      <c r="A45" s="98" t="s">
        <v>273</v>
      </c>
      <c r="B45" s="98" t="s">
        <v>274</v>
      </c>
      <c r="C45" s="99" t="s">
        <v>214</v>
      </c>
      <c r="D45" s="98" t="s">
        <v>215</v>
      </c>
      <c r="E45" s="103">
        <v>0.1</v>
      </c>
      <c r="F45" s="103">
        <v>0.2</v>
      </c>
      <c r="G45" s="101"/>
    </row>
    <row r="46" spans="1:7" s="102" customFormat="1" ht="28.5" customHeight="1">
      <c r="A46" s="98" t="s">
        <v>275</v>
      </c>
      <c r="B46" s="98" t="s">
        <v>276</v>
      </c>
      <c r="C46" s="99" t="s">
        <v>214</v>
      </c>
      <c r="D46" s="98" t="s">
        <v>215</v>
      </c>
      <c r="E46" s="103">
        <v>0.42</v>
      </c>
      <c r="F46" s="103">
        <v>0.42</v>
      </c>
      <c r="G46" s="101"/>
    </row>
    <row r="47" spans="1:7" s="102" customFormat="1" ht="28.5" customHeight="1">
      <c r="A47" s="98" t="s">
        <v>277</v>
      </c>
      <c r="B47" s="98" t="s">
        <v>278</v>
      </c>
      <c r="C47" s="99" t="s">
        <v>214</v>
      </c>
      <c r="D47" s="98" t="s">
        <v>215</v>
      </c>
      <c r="E47" s="103">
        <v>0.99</v>
      </c>
      <c r="F47" s="103">
        <v>0.99</v>
      </c>
      <c r="G47" s="101"/>
    </row>
    <row r="48" spans="1:7" s="102" customFormat="1" ht="28.5" customHeight="1">
      <c r="A48" s="98" t="s">
        <v>279</v>
      </c>
      <c r="B48" s="98" t="s">
        <v>280</v>
      </c>
      <c r="C48" s="104" t="s">
        <v>214</v>
      </c>
      <c r="D48" s="105" t="s">
        <v>215</v>
      </c>
      <c r="E48" s="103" t="s">
        <v>281</v>
      </c>
      <c r="F48" s="103">
        <v>0.3</v>
      </c>
      <c r="G48" s="101" t="s">
        <v>282</v>
      </c>
    </row>
    <row r="49" spans="1:10" s="102" customFormat="1" ht="28.5" customHeight="1">
      <c r="A49" s="98" t="s">
        <v>283</v>
      </c>
      <c r="B49" s="98" t="s">
        <v>284</v>
      </c>
      <c r="C49" s="104" t="s">
        <v>214</v>
      </c>
      <c r="D49" s="105" t="s">
        <v>215</v>
      </c>
      <c r="E49" s="103">
        <v>0.45</v>
      </c>
      <c r="F49" s="103">
        <v>0.45</v>
      </c>
      <c r="G49" s="101"/>
    </row>
    <row r="50" spans="1:10" s="102" customFormat="1" ht="28.5" customHeight="1">
      <c r="A50" s="98" t="s">
        <v>285</v>
      </c>
      <c r="B50" s="98" t="s">
        <v>286</v>
      </c>
      <c r="C50" s="104" t="s">
        <v>214</v>
      </c>
      <c r="D50" s="105" t="s">
        <v>215</v>
      </c>
      <c r="E50" s="103" t="s">
        <v>281</v>
      </c>
      <c r="F50" s="103">
        <v>0.88</v>
      </c>
      <c r="G50" s="101"/>
    </row>
    <row r="51" spans="1:10" s="102" customFormat="1" ht="28.5" customHeight="1">
      <c r="A51" s="98" t="s">
        <v>287</v>
      </c>
      <c r="B51" s="98" t="s">
        <v>288</v>
      </c>
      <c r="C51" s="104" t="s">
        <v>214</v>
      </c>
      <c r="D51" s="105" t="s">
        <v>215</v>
      </c>
      <c r="E51" s="103">
        <v>0.7</v>
      </c>
      <c r="F51" s="103">
        <v>0.7</v>
      </c>
      <c r="G51" s="101" t="s">
        <v>289</v>
      </c>
    </row>
    <row r="52" spans="1:10" s="102" customFormat="1" ht="28.5" customHeight="1">
      <c r="A52" s="98" t="s">
        <v>290</v>
      </c>
      <c r="B52" s="98" t="s">
        <v>291</v>
      </c>
      <c r="C52" s="104" t="s">
        <v>214</v>
      </c>
      <c r="D52" s="105" t="s">
        <v>215</v>
      </c>
      <c r="E52" s="103">
        <v>0.03</v>
      </c>
      <c r="F52" s="103">
        <v>0.03</v>
      </c>
      <c r="G52" s="101"/>
    </row>
    <row r="53" spans="1:10" s="102" customFormat="1" ht="28.5" customHeight="1">
      <c r="A53" s="98" t="s">
        <v>292</v>
      </c>
      <c r="B53" s="98" t="s">
        <v>293</v>
      </c>
      <c r="C53" s="104" t="s">
        <v>214</v>
      </c>
      <c r="D53" s="105" t="s">
        <v>215</v>
      </c>
      <c r="E53" s="103">
        <v>0.87</v>
      </c>
      <c r="F53" s="103">
        <v>0.87</v>
      </c>
      <c r="G53" s="101" t="s">
        <v>294</v>
      </c>
    </row>
    <row r="54" spans="1:10" s="102" customFormat="1" ht="28.5" customHeight="1">
      <c r="A54" s="98" t="s">
        <v>295</v>
      </c>
      <c r="B54" s="98" t="s">
        <v>296</v>
      </c>
      <c r="C54" s="104" t="s">
        <v>214</v>
      </c>
      <c r="D54" s="105" t="s">
        <v>215</v>
      </c>
      <c r="E54" s="103">
        <v>1</v>
      </c>
      <c r="F54" s="103">
        <v>2</v>
      </c>
      <c r="G54" s="101"/>
    </row>
    <row r="55" spans="1:10" s="102" customFormat="1" ht="28.5" customHeight="1">
      <c r="A55" s="98" t="s">
        <v>297</v>
      </c>
      <c r="B55" s="98" t="s">
        <v>298</v>
      </c>
      <c r="C55" s="104" t="s">
        <v>214</v>
      </c>
      <c r="D55" s="105" t="s">
        <v>215</v>
      </c>
      <c r="E55" s="103">
        <v>1.53</v>
      </c>
      <c r="F55" s="103">
        <v>1.53</v>
      </c>
      <c r="G55" s="101" t="s">
        <v>299</v>
      </c>
    </row>
    <row r="56" spans="1:10" s="102" customFormat="1" ht="28.5" customHeight="1">
      <c r="A56" s="98" t="s">
        <v>300</v>
      </c>
      <c r="B56" s="98" t="s">
        <v>301</v>
      </c>
      <c r="C56" s="104" t="s">
        <v>214</v>
      </c>
      <c r="D56" s="105" t="s">
        <v>215</v>
      </c>
      <c r="E56" s="103">
        <v>1.95</v>
      </c>
      <c r="F56" s="103">
        <v>1.95</v>
      </c>
      <c r="G56" s="101" t="s">
        <v>299</v>
      </c>
    </row>
    <row r="57" spans="1:10" s="102" customFormat="1" ht="28.5" customHeight="1">
      <c r="A57" s="98" t="s">
        <v>302</v>
      </c>
      <c r="B57" s="98" t="s">
        <v>303</v>
      </c>
      <c r="C57" s="104" t="s">
        <v>214</v>
      </c>
      <c r="D57" s="105" t="s">
        <v>215</v>
      </c>
      <c r="E57" s="103">
        <v>1.85</v>
      </c>
      <c r="F57" s="103">
        <v>1.85</v>
      </c>
      <c r="G57" s="101" t="s">
        <v>299</v>
      </c>
    </row>
    <row r="58" spans="1:10" s="102" customFormat="1" ht="28.5" customHeight="1">
      <c r="A58" s="98" t="s">
        <v>304</v>
      </c>
      <c r="B58" s="98" t="s">
        <v>305</v>
      </c>
      <c r="C58" s="104" t="s">
        <v>214</v>
      </c>
      <c r="D58" s="105" t="s">
        <v>215</v>
      </c>
      <c r="E58" s="103">
        <v>2.5</v>
      </c>
      <c r="F58" s="103">
        <v>2.5</v>
      </c>
      <c r="G58" s="101" t="s">
        <v>299</v>
      </c>
    </row>
    <row r="59" spans="1:10" s="102" customFormat="1" ht="28.5" customHeight="1">
      <c r="A59" s="98" t="s">
        <v>306</v>
      </c>
      <c r="B59" s="98" t="s">
        <v>307</v>
      </c>
      <c r="C59" s="104" t="s">
        <v>214</v>
      </c>
      <c r="D59" s="105" t="s">
        <v>215</v>
      </c>
      <c r="E59" s="103">
        <v>2.75</v>
      </c>
      <c r="F59" s="103">
        <v>2.75</v>
      </c>
      <c r="G59" s="101" t="s">
        <v>299</v>
      </c>
      <c r="I59" s="106"/>
    </row>
    <row r="60" spans="1:10" s="102" customFormat="1" ht="28.5" customHeight="1">
      <c r="A60" s="98" t="s">
        <v>308</v>
      </c>
      <c r="B60" s="98" t="s">
        <v>309</v>
      </c>
      <c r="C60" s="104" t="s">
        <v>214</v>
      </c>
      <c r="D60" s="105" t="s">
        <v>215</v>
      </c>
      <c r="E60" s="103">
        <v>3.25</v>
      </c>
      <c r="F60" s="103">
        <v>3.25</v>
      </c>
      <c r="G60" s="101" t="s">
        <v>299</v>
      </c>
      <c r="J60" s="106"/>
    </row>
    <row r="61" spans="1:10" s="102" customFormat="1" ht="28.5" customHeight="1">
      <c r="A61" s="98" t="s">
        <v>310</v>
      </c>
      <c r="B61" s="98" t="s">
        <v>311</v>
      </c>
      <c r="C61" s="104" t="s">
        <v>214</v>
      </c>
      <c r="D61" s="105" t="s">
        <v>215</v>
      </c>
      <c r="E61" s="103">
        <v>0.5</v>
      </c>
      <c r="F61" s="103">
        <v>1.25</v>
      </c>
      <c r="G61" s="101"/>
    </row>
    <row r="62" spans="1:10" s="102" customFormat="1" ht="28.5" customHeight="1">
      <c r="A62" s="107" t="s">
        <v>312</v>
      </c>
      <c r="B62" s="107" t="s">
        <v>313</v>
      </c>
      <c r="C62" s="108" t="s">
        <v>214</v>
      </c>
      <c r="D62" s="109" t="s">
        <v>215</v>
      </c>
      <c r="E62" s="110">
        <v>3.35</v>
      </c>
      <c r="F62" s="110">
        <v>3.35</v>
      </c>
      <c r="G62" s="111" t="s">
        <v>299</v>
      </c>
    </row>
    <row r="63" spans="1:10" s="102" customFormat="1" ht="28.5" customHeight="1">
      <c r="A63" s="107" t="s">
        <v>314</v>
      </c>
      <c r="B63" s="107" t="s">
        <v>315</v>
      </c>
      <c r="C63" s="108" t="s">
        <v>214</v>
      </c>
      <c r="D63" s="109" t="s">
        <v>215</v>
      </c>
      <c r="E63" s="110">
        <v>3.75</v>
      </c>
      <c r="F63" s="110">
        <v>3.75</v>
      </c>
      <c r="G63" s="111" t="s">
        <v>299</v>
      </c>
    </row>
    <row r="64" spans="1:10" s="102" customFormat="1" ht="28.5" customHeight="1">
      <c r="A64" s="107" t="s">
        <v>316</v>
      </c>
      <c r="B64" s="107" t="s">
        <v>317</v>
      </c>
      <c r="C64" s="108" t="s">
        <v>214</v>
      </c>
      <c r="D64" s="109" t="s">
        <v>215</v>
      </c>
      <c r="E64" s="110">
        <v>4</v>
      </c>
      <c r="F64" s="110">
        <v>4</v>
      </c>
      <c r="G64" s="111" t="s">
        <v>299</v>
      </c>
    </row>
    <row r="65" spans="1:7" s="102" customFormat="1" ht="28.5" customHeight="1">
      <c r="A65" s="98" t="s">
        <v>318</v>
      </c>
      <c r="B65" s="98" t="s">
        <v>319</v>
      </c>
      <c r="C65" s="104" t="s">
        <v>214</v>
      </c>
      <c r="D65" s="105" t="s">
        <v>215</v>
      </c>
      <c r="E65" s="103">
        <v>1</v>
      </c>
      <c r="F65" s="103">
        <v>1.1599999999999999</v>
      </c>
      <c r="G65" s="101"/>
    </row>
    <row r="66" spans="1:7" s="102" customFormat="1" ht="28.5" customHeight="1">
      <c r="A66" s="98" t="s">
        <v>320</v>
      </c>
      <c r="B66" s="98" t="s">
        <v>321</v>
      </c>
      <c r="C66" s="104" t="s">
        <v>214</v>
      </c>
      <c r="D66" s="105" t="s">
        <v>215</v>
      </c>
      <c r="E66" s="103">
        <v>1.3</v>
      </c>
      <c r="F66" s="103">
        <v>1.7</v>
      </c>
      <c r="G66" s="101" t="s">
        <v>322</v>
      </c>
    </row>
    <row r="67" spans="1:7" s="102" customFormat="1" ht="28.5" customHeight="1">
      <c r="A67" s="98" t="s">
        <v>323</v>
      </c>
      <c r="B67" s="98" t="s">
        <v>324</v>
      </c>
      <c r="C67" s="104" t="s">
        <v>214</v>
      </c>
      <c r="D67" s="105" t="s">
        <v>215</v>
      </c>
      <c r="E67" s="103">
        <v>0.21</v>
      </c>
      <c r="F67" s="103">
        <v>0.21</v>
      </c>
      <c r="G67" s="101"/>
    </row>
    <row r="68" spans="1:7" s="102" customFormat="1" ht="28.5" customHeight="1">
      <c r="A68" s="98" t="s">
        <v>325</v>
      </c>
      <c r="B68" s="98" t="s">
        <v>326</v>
      </c>
      <c r="C68" s="104" t="s">
        <v>214</v>
      </c>
      <c r="D68" s="105" t="s">
        <v>215</v>
      </c>
      <c r="E68" s="103">
        <v>0.46</v>
      </c>
      <c r="F68" s="103">
        <v>0.46</v>
      </c>
      <c r="G68" s="101"/>
    </row>
    <row r="69" spans="1:7" s="102" customFormat="1" ht="28.5" customHeight="1">
      <c r="A69" s="98" t="s">
        <v>327</v>
      </c>
      <c r="B69" s="98" t="s">
        <v>328</v>
      </c>
      <c r="C69" s="104" t="s">
        <v>214</v>
      </c>
      <c r="D69" s="105" t="s">
        <v>215</v>
      </c>
      <c r="E69" s="103">
        <v>1.98</v>
      </c>
      <c r="F69" s="103">
        <v>1.98</v>
      </c>
      <c r="G69" s="101" t="s">
        <v>329</v>
      </c>
    </row>
    <row r="70" spans="1:7" s="102" customFormat="1" ht="28.5" customHeight="1">
      <c r="A70" s="107" t="s">
        <v>330</v>
      </c>
      <c r="B70" s="107" t="s">
        <v>331</v>
      </c>
      <c r="C70" s="104" t="s">
        <v>214</v>
      </c>
      <c r="D70" s="105" t="s">
        <v>215</v>
      </c>
      <c r="E70" s="110">
        <v>0.32</v>
      </c>
      <c r="F70" s="110">
        <v>0.32</v>
      </c>
      <c r="G70" s="111" t="s">
        <v>332</v>
      </c>
    </row>
    <row r="71" spans="1:7" s="102" customFormat="1" ht="28.5" customHeight="1">
      <c r="A71" s="98" t="s">
        <v>333</v>
      </c>
      <c r="B71" s="98" t="s">
        <v>334</v>
      </c>
      <c r="C71" s="104" t="s">
        <v>214</v>
      </c>
      <c r="D71" s="105" t="s">
        <v>215</v>
      </c>
      <c r="E71" s="103">
        <v>0.2</v>
      </c>
      <c r="F71" s="103">
        <v>0.2</v>
      </c>
      <c r="G71" s="101" t="s">
        <v>335</v>
      </c>
    </row>
    <row r="72" spans="1:7" s="102" customFormat="1" ht="28.5" customHeight="1">
      <c r="A72" s="98" t="s">
        <v>336</v>
      </c>
      <c r="B72" s="98" t="s">
        <v>337</v>
      </c>
      <c r="C72" s="104" t="s">
        <v>214</v>
      </c>
      <c r="D72" s="105" t="s">
        <v>215</v>
      </c>
      <c r="E72" s="103">
        <v>0.92</v>
      </c>
      <c r="F72" s="103">
        <v>0.92</v>
      </c>
      <c r="G72" s="101"/>
    </row>
    <row r="73" spans="1:7" s="102" customFormat="1" ht="28.5" customHeight="1">
      <c r="A73" s="98" t="s">
        <v>338</v>
      </c>
      <c r="B73" s="98" t="s">
        <v>339</v>
      </c>
      <c r="C73" s="104" t="s">
        <v>214</v>
      </c>
      <c r="D73" s="105" t="s">
        <v>215</v>
      </c>
      <c r="E73" s="103">
        <v>1.71</v>
      </c>
      <c r="F73" s="103">
        <v>1.71</v>
      </c>
      <c r="G73" s="101"/>
    </row>
    <row r="74" spans="1:7" s="102" customFormat="1" ht="28.5" customHeight="1">
      <c r="A74" s="98" t="s">
        <v>340</v>
      </c>
      <c r="B74" s="98" t="s">
        <v>341</v>
      </c>
      <c r="C74" s="104" t="s">
        <v>214</v>
      </c>
      <c r="D74" s="105" t="s">
        <v>215</v>
      </c>
      <c r="E74" s="103">
        <v>0.4</v>
      </c>
      <c r="F74" s="103">
        <v>0.5</v>
      </c>
      <c r="G74" s="101"/>
    </row>
    <row r="75" spans="1:7" s="102" customFormat="1" ht="28.5" customHeight="1">
      <c r="A75" s="98" t="s">
        <v>342</v>
      </c>
      <c r="B75" s="98" t="s">
        <v>343</v>
      </c>
      <c r="C75" s="104" t="s">
        <v>214</v>
      </c>
      <c r="D75" s="105" t="s">
        <v>215</v>
      </c>
      <c r="E75" s="103">
        <v>0.31</v>
      </c>
      <c r="F75" s="103">
        <v>0.31</v>
      </c>
      <c r="G75" s="101" t="s">
        <v>344</v>
      </c>
    </row>
    <row r="76" spans="1:7" s="102" customFormat="1" ht="28.5" customHeight="1">
      <c r="A76" s="98" t="s">
        <v>345</v>
      </c>
      <c r="B76" s="98" t="s">
        <v>346</v>
      </c>
      <c r="C76" s="104" t="s">
        <v>214</v>
      </c>
      <c r="D76" s="105" t="s">
        <v>215</v>
      </c>
      <c r="E76" s="103">
        <v>1.5</v>
      </c>
      <c r="F76" s="103">
        <v>1.2</v>
      </c>
      <c r="G76" s="101" t="s">
        <v>347</v>
      </c>
    </row>
    <row r="77" spans="1:7" s="102" customFormat="1" ht="28.5" customHeight="1">
      <c r="A77" s="98" t="s">
        <v>348</v>
      </c>
      <c r="B77" s="98" t="s">
        <v>349</v>
      </c>
      <c r="C77" s="104" t="s">
        <v>214</v>
      </c>
      <c r="D77" s="105" t="s">
        <v>215</v>
      </c>
      <c r="E77" s="103" t="s">
        <v>281</v>
      </c>
      <c r="F77" s="103">
        <v>1</v>
      </c>
      <c r="G77" s="101"/>
    </row>
    <row r="78" spans="1:7" s="102" customFormat="1" ht="28.5" customHeight="1">
      <c r="A78" s="98" t="s">
        <v>350</v>
      </c>
      <c r="B78" s="98" t="s">
        <v>351</v>
      </c>
      <c r="C78" s="104" t="s">
        <v>214</v>
      </c>
      <c r="D78" s="105" t="s">
        <v>215</v>
      </c>
      <c r="E78" s="103">
        <v>0.25</v>
      </c>
      <c r="F78" s="103">
        <v>0.25</v>
      </c>
      <c r="G78" s="101"/>
    </row>
    <row r="79" spans="1:7" s="102" customFormat="1" ht="28.5" customHeight="1">
      <c r="A79" s="98" t="s">
        <v>352</v>
      </c>
      <c r="B79" s="98" t="s">
        <v>353</v>
      </c>
      <c r="C79" s="104" t="s">
        <v>214</v>
      </c>
      <c r="D79" s="105" t="s">
        <v>215</v>
      </c>
      <c r="E79" s="103">
        <v>2</v>
      </c>
      <c r="F79" s="103">
        <v>2</v>
      </c>
      <c r="G79" s="101" t="s">
        <v>354</v>
      </c>
    </row>
    <row r="80" spans="1:7" s="102" customFormat="1" ht="28.5" customHeight="1">
      <c r="A80" s="98" t="s">
        <v>355</v>
      </c>
      <c r="B80" s="98" t="s">
        <v>356</v>
      </c>
      <c r="C80" s="104" t="s">
        <v>214</v>
      </c>
      <c r="D80" s="105" t="s">
        <v>215</v>
      </c>
      <c r="E80" s="103">
        <v>0.25</v>
      </c>
      <c r="F80" s="103">
        <v>0.25</v>
      </c>
      <c r="G80" s="101" t="s">
        <v>354</v>
      </c>
    </row>
    <row r="81" spans="1:7" s="102" customFormat="1" ht="28.5" customHeight="1">
      <c r="A81" s="98" t="s">
        <v>357</v>
      </c>
      <c r="B81" s="98" t="s">
        <v>358</v>
      </c>
      <c r="C81" s="104" t="s">
        <v>214</v>
      </c>
      <c r="D81" s="105" t="s">
        <v>215</v>
      </c>
      <c r="E81" s="103">
        <v>0.5</v>
      </c>
      <c r="F81" s="103">
        <v>0.5</v>
      </c>
      <c r="G81" s="101" t="s">
        <v>354</v>
      </c>
    </row>
    <row r="82" spans="1:7" s="102" customFormat="1" ht="28.5" customHeight="1">
      <c r="A82" s="98" t="s">
        <v>359</v>
      </c>
      <c r="B82" s="98" t="s">
        <v>360</v>
      </c>
      <c r="C82" s="104" t="s">
        <v>214</v>
      </c>
      <c r="D82" s="105" t="s">
        <v>215</v>
      </c>
      <c r="E82" s="103">
        <v>0.45</v>
      </c>
      <c r="F82" s="103">
        <v>0.45</v>
      </c>
      <c r="G82" s="101" t="s">
        <v>638</v>
      </c>
    </row>
    <row r="83" spans="1:7" s="102" customFormat="1" ht="28.5" customHeight="1">
      <c r="A83" s="98" t="s">
        <v>361</v>
      </c>
      <c r="B83" s="98" t="s">
        <v>362</v>
      </c>
      <c r="C83" s="104" t="s">
        <v>214</v>
      </c>
      <c r="D83" s="105" t="s">
        <v>215</v>
      </c>
      <c r="E83" s="103">
        <v>0.5</v>
      </c>
      <c r="F83" s="103">
        <v>0.5</v>
      </c>
      <c r="G83" s="101"/>
    </row>
    <row r="84" spans="1:7" s="102" customFormat="1" ht="28.5" customHeight="1">
      <c r="A84" s="98" t="s">
        <v>363</v>
      </c>
      <c r="B84" s="98" t="s">
        <v>364</v>
      </c>
      <c r="C84" s="104" t="s">
        <v>214</v>
      </c>
      <c r="D84" s="105" t="s">
        <v>215</v>
      </c>
      <c r="E84" s="103">
        <v>1.01</v>
      </c>
      <c r="F84" s="103">
        <v>1.01</v>
      </c>
      <c r="G84" s="101"/>
    </row>
    <row r="85" spans="1:7" s="102" customFormat="1" ht="28.5" customHeight="1">
      <c r="A85" s="98" t="s">
        <v>365</v>
      </c>
      <c r="B85" s="98" t="s">
        <v>366</v>
      </c>
      <c r="C85" s="104" t="s">
        <v>214</v>
      </c>
      <c r="D85" s="105" t="s">
        <v>215</v>
      </c>
      <c r="E85" s="103">
        <v>1</v>
      </c>
      <c r="F85" s="103">
        <v>1.5</v>
      </c>
      <c r="G85" s="101"/>
    </row>
    <row r="86" spans="1:7" s="102" customFormat="1" ht="28.5" customHeight="1">
      <c r="A86" s="98" t="s">
        <v>367</v>
      </c>
      <c r="B86" s="98" t="s">
        <v>368</v>
      </c>
      <c r="C86" s="104" t="s">
        <v>214</v>
      </c>
      <c r="D86" s="105" t="s">
        <v>215</v>
      </c>
      <c r="E86" s="103">
        <v>1</v>
      </c>
      <c r="F86" s="103">
        <v>1.67</v>
      </c>
      <c r="G86" s="101"/>
    </row>
    <row r="87" spans="1:7" s="102" customFormat="1" ht="28.5" customHeight="1">
      <c r="A87" s="98" t="s">
        <v>369</v>
      </c>
      <c r="B87" s="98" t="s">
        <v>370</v>
      </c>
      <c r="C87" s="104" t="s">
        <v>214</v>
      </c>
      <c r="D87" s="105" t="s">
        <v>215</v>
      </c>
      <c r="E87" s="103">
        <v>0.68</v>
      </c>
      <c r="F87" s="103">
        <v>0.68</v>
      </c>
      <c r="G87" s="101"/>
    </row>
    <row r="88" spans="1:7" s="102" customFormat="1" ht="28.5" customHeight="1">
      <c r="A88" s="98" t="s">
        <v>371</v>
      </c>
      <c r="B88" s="98" t="s">
        <v>372</v>
      </c>
      <c r="C88" s="104" t="s">
        <v>214</v>
      </c>
      <c r="D88" s="105" t="s">
        <v>215</v>
      </c>
      <c r="E88" s="103">
        <v>0.2</v>
      </c>
      <c r="F88" s="103">
        <v>0.2</v>
      </c>
      <c r="G88" s="101" t="s">
        <v>373</v>
      </c>
    </row>
    <row r="89" spans="1:7" s="97" customFormat="1" ht="28.5" customHeight="1">
      <c r="A89" s="92" t="s">
        <v>374</v>
      </c>
      <c r="B89" s="93"/>
      <c r="C89" s="94"/>
      <c r="D89" s="93"/>
      <c r="E89" s="95"/>
      <c r="F89" s="95"/>
      <c r="G89" s="96"/>
    </row>
    <row r="90" spans="1:7" s="102" customFormat="1" ht="28.5" customHeight="1">
      <c r="A90" s="98" t="s">
        <v>375</v>
      </c>
      <c r="B90" s="98" t="s">
        <v>376</v>
      </c>
      <c r="C90" s="104" t="s">
        <v>214</v>
      </c>
      <c r="D90" s="105" t="s">
        <v>215</v>
      </c>
      <c r="E90" s="100">
        <v>1.4</v>
      </c>
      <c r="F90" s="100">
        <v>1.4</v>
      </c>
      <c r="G90" s="101"/>
    </row>
    <row r="91" spans="1:7" s="102" customFormat="1" ht="28.5" customHeight="1">
      <c r="A91" s="98" t="s">
        <v>377</v>
      </c>
      <c r="B91" s="98" t="s">
        <v>378</v>
      </c>
      <c r="C91" s="104" t="s">
        <v>214</v>
      </c>
      <c r="D91" s="105" t="s">
        <v>215</v>
      </c>
      <c r="E91" s="100">
        <v>1.08</v>
      </c>
      <c r="F91" s="100">
        <v>1.08</v>
      </c>
      <c r="G91" s="101"/>
    </row>
    <row r="92" spans="1:7" s="102" customFormat="1" ht="28.5" customHeight="1">
      <c r="A92" s="98" t="s">
        <v>379</v>
      </c>
      <c r="B92" s="98" t="s">
        <v>380</v>
      </c>
      <c r="C92" s="104" t="s">
        <v>214</v>
      </c>
      <c r="D92" s="105" t="s">
        <v>215</v>
      </c>
      <c r="E92" s="100">
        <v>0.82</v>
      </c>
      <c r="F92" s="100">
        <v>0.82</v>
      </c>
      <c r="G92" s="101"/>
    </row>
    <row r="93" spans="1:7" s="102" customFormat="1" ht="28.5" customHeight="1">
      <c r="A93" s="98" t="s">
        <v>381</v>
      </c>
      <c r="B93" s="98" t="s">
        <v>382</v>
      </c>
      <c r="C93" s="104" t="s">
        <v>214</v>
      </c>
      <c r="D93" s="105" t="s">
        <v>215</v>
      </c>
      <c r="E93" s="100">
        <v>1.1499999999999999</v>
      </c>
      <c r="F93" s="100">
        <v>1.1499999999999999</v>
      </c>
      <c r="G93" s="101"/>
    </row>
    <row r="94" spans="1:7" s="102" customFormat="1" ht="28.5" customHeight="1">
      <c r="A94" s="98" t="s">
        <v>383</v>
      </c>
      <c r="B94" s="98" t="s">
        <v>384</v>
      </c>
      <c r="C94" s="104" t="s">
        <v>214</v>
      </c>
      <c r="D94" s="105" t="s">
        <v>215</v>
      </c>
      <c r="E94" s="100">
        <v>1.1499999999999999</v>
      </c>
      <c r="F94" s="100">
        <v>1.1499999999999999</v>
      </c>
      <c r="G94" s="101"/>
    </row>
    <row r="95" spans="1:7" s="102" customFormat="1" ht="28.5" customHeight="1">
      <c r="A95" s="98" t="s">
        <v>385</v>
      </c>
      <c r="B95" s="98" t="s">
        <v>386</v>
      </c>
      <c r="C95" s="104" t="s">
        <v>214</v>
      </c>
      <c r="D95" s="105" t="s">
        <v>215</v>
      </c>
      <c r="E95" s="100">
        <v>1.1499999999999999</v>
      </c>
      <c r="F95" s="100">
        <v>1.1499999999999999</v>
      </c>
      <c r="G95" s="101"/>
    </row>
    <row r="96" spans="1:7" s="102" customFormat="1" ht="28.5" customHeight="1">
      <c r="A96" s="98" t="s">
        <v>387</v>
      </c>
      <c r="B96" s="98" t="s">
        <v>388</v>
      </c>
      <c r="C96" s="104" t="s">
        <v>214</v>
      </c>
      <c r="D96" s="105" t="s">
        <v>215</v>
      </c>
      <c r="E96" s="100">
        <v>1.1499999999999999</v>
      </c>
      <c r="F96" s="100">
        <v>1.1499999999999999</v>
      </c>
      <c r="G96" s="101"/>
    </row>
    <row r="97" spans="1:7" s="102" customFormat="1" ht="28.5" customHeight="1">
      <c r="A97" s="98" t="s">
        <v>389</v>
      </c>
      <c r="B97" s="98" t="s">
        <v>390</v>
      </c>
      <c r="C97" s="104" t="s">
        <v>214</v>
      </c>
      <c r="D97" s="105" t="s">
        <v>215</v>
      </c>
      <c r="E97" s="100">
        <v>0.91</v>
      </c>
      <c r="F97" s="100">
        <v>0.91</v>
      </c>
      <c r="G97" s="101"/>
    </row>
    <row r="98" spans="1:7" s="102" customFormat="1" ht="28.5" customHeight="1">
      <c r="A98" s="98" t="s">
        <v>391</v>
      </c>
      <c r="B98" s="98" t="s">
        <v>392</v>
      </c>
      <c r="C98" s="104" t="s">
        <v>214</v>
      </c>
      <c r="D98" s="105" t="s">
        <v>215</v>
      </c>
      <c r="E98" s="100">
        <v>3.01</v>
      </c>
      <c r="F98" s="100">
        <v>3.01</v>
      </c>
      <c r="G98" s="101"/>
    </row>
    <row r="99" spans="1:7" s="102" customFormat="1" ht="28.5" customHeight="1">
      <c r="A99" s="98" t="s">
        <v>393</v>
      </c>
      <c r="B99" s="98" t="s">
        <v>394</v>
      </c>
      <c r="C99" s="104" t="s">
        <v>214</v>
      </c>
      <c r="D99" s="105" t="s">
        <v>215</v>
      </c>
      <c r="E99" s="100">
        <v>0.91</v>
      </c>
      <c r="F99" s="100">
        <v>0.91</v>
      </c>
      <c r="G99" s="101"/>
    </row>
    <row r="100" spans="1:7" s="102" customFormat="1" ht="28.5" customHeight="1">
      <c r="A100" s="98" t="s">
        <v>395</v>
      </c>
      <c r="B100" s="98" t="s">
        <v>396</v>
      </c>
      <c r="C100" s="104" t="s">
        <v>214</v>
      </c>
      <c r="D100" s="105" t="s">
        <v>215</v>
      </c>
      <c r="E100" s="100">
        <v>0.91</v>
      </c>
      <c r="F100" s="100">
        <v>0.91</v>
      </c>
      <c r="G100" s="101"/>
    </row>
    <row r="101" spans="1:7" s="102" customFormat="1" ht="28.5" customHeight="1">
      <c r="A101" s="98" t="s">
        <v>397</v>
      </c>
      <c r="B101" s="98" t="s">
        <v>398</v>
      </c>
      <c r="C101" s="104" t="s">
        <v>214</v>
      </c>
      <c r="D101" s="105" t="s">
        <v>215</v>
      </c>
      <c r="E101" s="100">
        <v>1.1499999999999999</v>
      </c>
      <c r="F101" s="100">
        <v>1.1499999999999999</v>
      </c>
      <c r="G101" s="101"/>
    </row>
    <row r="102" spans="1:7" s="102" customFormat="1" ht="28.5" customHeight="1">
      <c r="A102" s="98" t="s">
        <v>399</v>
      </c>
      <c r="B102" s="98" t="s">
        <v>400</v>
      </c>
      <c r="C102" s="104" t="s">
        <v>214</v>
      </c>
      <c r="D102" s="105" t="s">
        <v>215</v>
      </c>
      <c r="E102" s="100">
        <v>0.91</v>
      </c>
      <c r="F102" s="100">
        <v>0.91</v>
      </c>
      <c r="G102" s="101"/>
    </row>
    <row r="103" spans="1:7" s="102" customFormat="1" ht="28.5" customHeight="1">
      <c r="A103" s="98" t="s">
        <v>401</v>
      </c>
      <c r="B103" s="98" t="s">
        <v>402</v>
      </c>
      <c r="C103" s="104" t="s">
        <v>214</v>
      </c>
      <c r="D103" s="105" t="s">
        <v>215</v>
      </c>
      <c r="E103" s="103">
        <v>0.91</v>
      </c>
      <c r="F103" s="103">
        <v>0.91</v>
      </c>
      <c r="G103" s="101"/>
    </row>
    <row r="104" spans="1:7" s="102" customFormat="1" ht="28.5" customHeight="1">
      <c r="A104" s="98" t="s">
        <v>403</v>
      </c>
      <c r="B104" s="98" t="s">
        <v>404</v>
      </c>
      <c r="C104" s="104" t="s">
        <v>214</v>
      </c>
      <c r="D104" s="105" t="s">
        <v>215</v>
      </c>
      <c r="E104" s="103">
        <v>1.85</v>
      </c>
      <c r="F104" s="103">
        <v>1.85</v>
      </c>
      <c r="G104" s="101"/>
    </row>
    <row r="105" spans="1:7" s="102" customFormat="1" ht="28.5" customHeight="1">
      <c r="A105" s="98" t="s">
        <v>405</v>
      </c>
      <c r="B105" s="98" t="s">
        <v>406</v>
      </c>
      <c r="C105" s="104" t="s">
        <v>214</v>
      </c>
      <c r="D105" s="105" t="s">
        <v>215</v>
      </c>
      <c r="E105" s="103">
        <v>1.06</v>
      </c>
      <c r="F105" s="103">
        <v>1.06</v>
      </c>
      <c r="G105" s="101"/>
    </row>
    <row r="106" spans="1:7" s="102" customFormat="1" ht="28.5" customHeight="1">
      <c r="A106" s="98" t="s">
        <v>407</v>
      </c>
      <c r="B106" s="98" t="s">
        <v>408</v>
      </c>
      <c r="C106" s="104" t="s">
        <v>214</v>
      </c>
      <c r="D106" s="105" t="s">
        <v>215</v>
      </c>
      <c r="E106" s="103">
        <v>4.9000000000000004</v>
      </c>
      <c r="F106" s="103">
        <v>6.87</v>
      </c>
      <c r="G106" s="101" t="s">
        <v>409</v>
      </c>
    </row>
    <row r="107" spans="1:7" s="102" customFormat="1" ht="28.5" customHeight="1">
      <c r="A107" s="98" t="s">
        <v>410</v>
      </c>
      <c r="B107" s="98" t="s">
        <v>411</v>
      </c>
      <c r="C107" s="104" t="s">
        <v>214</v>
      </c>
      <c r="D107" s="105" t="s">
        <v>215</v>
      </c>
      <c r="E107" s="103">
        <v>1.43</v>
      </c>
      <c r="F107" s="103">
        <v>1.43</v>
      </c>
      <c r="G107" s="101"/>
    </row>
    <row r="108" spans="1:7" s="102" customFormat="1" ht="28.5" customHeight="1">
      <c r="A108" s="98" t="s">
        <v>412</v>
      </c>
      <c r="B108" s="98" t="s">
        <v>413</v>
      </c>
      <c r="C108" s="104" t="s">
        <v>214</v>
      </c>
      <c r="D108" s="105" t="s">
        <v>215</v>
      </c>
      <c r="E108" s="103">
        <v>2.5499999999999998</v>
      </c>
      <c r="F108" s="103">
        <v>2.5499999999999998</v>
      </c>
      <c r="G108" s="101"/>
    </row>
    <row r="109" spans="1:7" s="102" customFormat="1" ht="28.5" customHeight="1">
      <c r="A109" s="98" t="s">
        <v>414</v>
      </c>
      <c r="B109" s="98" t="s">
        <v>415</v>
      </c>
      <c r="C109" s="104" t="s">
        <v>214</v>
      </c>
      <c r="D109" s="105" t="s">
        <v>215</v>
      </c>
      <c r="E109" s="103">
        <v>1.55</v>
      </c>
      <c r="F109" s="103">
        <v>2.96</v>
      </c>
      <c r="G109" s="101"/>
    </row>
    <row r="110" spans="1:7" s="102" customFormat="1" ht="28.5" customHeight="1">
      <c r="A110" s="98" t="s">
        <v>416</v>
      </c>
      <c r="B110" s="98" t="s">
        <v>417</v>
      </c>
      <c r="C110" s="104" t="s">
        <v>214</v>
      </c>
      <c r="D110" s="105" t="s">
        <v>215</v>
      </c>
      <c r="E110" s="103">
        <v>1.06</v>
      </c>
      <c r="F110" s="103">
        <v>1.06</v>
      </c>
      <c r="G110" s="101"/>
    </row>
    <row r="111" spans="1:7" s="102" customFormat="1" ht="28.5" customHeight="1">
      <c r="A111" s="98" t="s">
        <v>418</v>
      </c>
      <c r="B111" s="98" t="s">
        <v>419</v>
      </c>
      <c r="C111" s="104" t="s">
        <v>214</v>
      </c>
      <c r="D111" s="105" t="s">
        <v>215</v>
      </c>
      <c r="E111" s="100">
        <v>1.3</v>
      </c>
      <c r="F111" s="100">
        <v>1.3</v>
      </c>
      <c r="G111" s="101" t="s">
        <v>420</v>
      </c>
    </row>
    <row r="112" spans="1:7" s="102" customFormat="1" ht="28.5" customHeight="1">
      <c r="A112" s="98" t="s">
        <v>421</v>
      </c>
      <c r="B112" s="98" t="s">
        <v>422</v>
      </c>
      <c r="C112" s="104" t="s">
        <v>214</v>
      </c>
      <c r="D112" s="105" t="s">
        <v>215</v>
      </c>
      <c r="E112" s="100">
        <v>0.84</v>
      </c>
      <c r="F112" s="100">
        <v>0.84</v>
      </c>
      <c r="G112" s="101" t="s">
        <v>423</v>
      </c>
    </row>
    <row r="113" spans="1:7" s="102" customFormat="1" ht="28.5" customHeight="1">
      <c r="A113" s="98" t="s">
        <v>424</v>
      </c>
      <c r="B113" s="98" t="s">
        <v>425</v>
      </c>
      <c r="C113" s="104" t="s">
        <v>214</v>
      </c>
      <c r="D113" s="105" t="s">
        <v>215</v>
      </c>
      <c r="E113" s="100">
        <v>2</v>
      </c>
      <c r="F113" s="100">
        <v>2</v>
      </c>
      <c r="G113" s="101" t="s">
        <v>426</v>
      </c>
    </row>
    <row r="114" spans="1:7" s="102" customFormat="1" ht="28.5" customHeight="1">
      <c r="A114" s="98" t="s">
        <v>427</v>
      </c>
      <c r="B114" s="98" t="s">
        <v>428</v>
      </c>
      <c r="C114" s="104" t="s">
        <v>214</v>
      </c>
      <c r="D114" s="105" t="s">
        <v>215</v>
      </c>
      <c r="E114" s="100">
        <v>2.33</v>
      </c>
      <c r="F114" s="100">
        <v>2.33</v>
      </c>
      <c r="G114" s="101" t="s">
        <v>429</v>
      </c>
    </row>
    <row r="115" spans="1:7" s="102" customFormat="1" ht="28.5" customHeight="1">
      <c r="A115" s="98" t="s">
        <v>430</v>
      </c>
      <c r="B115" s="98" t="s">
        <v>431</v>
      </c>
      <c r="C115" s="104" t="s">
        <v>214</v>
      </c>
      <c r="D115" s="105" t="s">
        <v>215</v>
      </c>
      <c r="E115" s="100">
        <v>2.2200000000000002</v>
      </c>
      <c r="F115" s="100">
        <v>2.2200000000000002</v>
      </c>
      <c r="G115" s="101" t="s">
        <v>432</v>
      </c>
    </row>
    <row r="116" spans="1:7" s="102" customFormat="1" ht="28.5" customHeight="1">
      <c r="A116" s="98" t="s">
        <v>433</v>
      </c>
      <c r="B116" s="98" t="s">
        <v>434</v>
      </c>
      <c r="C116" s="104" t="s">
        <v>214</v>
      </c>
      <c r="D116" s="105" t="s">
        <v>215</v>
      </c>
      <c r="E116" s="100">
        <v>1</v>
      </c>
      <c r="F116" s="100">
        <v>1</v>
      </c>
      <c r="G116" s="101" t="s">
        <v>638</v>
      </c>
    </row>
    <row r="117" spans="1:7" s="102" customFormat="1" ht="28.5" customHeight="1">
      <c r="A117" s="98" t="s">
        <v>435</v>
      </c>
      <c r="B117" s="98" t="s">
        <v>436</v>
      </c>
      <c r="C117" s="104" t="s">
        <v>214</v>
      </c>
      <c r="D117" s="105" t="s">
        <v>215</v>
      </c>
      <c r="E117" s="100">
        <v>1</v>
      </c>
      <c r="F117" s="100">
        <v>1</v>
      </c>
      <c r="G117" s="101"/>
    </row>
    <row r="118" spans="1:7" s="102" customFormat="1" ht="28.5" customHeight="1">
      <c r="A118" s="98" t="s">
        <v>437</v>
      </c>
      <c r="B118" s="98" t="s">
        <v>438</v>
      </c>
      <c r="C118" s="104" t="s">
        <v>214</v>
      </c>
      <c r="D118" s="105" t="s">
        <v>215</v>
      </c>
      <c r="E118" s="103">
        <v>1.01</v>
      </c>
      <c r="F118" s="103">
        <v>1.01</v>
      </c>
      <c r="G118" s="101"/>
    </row>
    <row r="119" spans="1:7" s="102" customFormat="1" ht="28.5" customHeight="1">
      <c r="A119" s="98" t="s">
        <v>439</v>
      </c>
      <c r="B119" s="98" t="s">
        <v>440</v>
      </c>
      <c r="C119" s="104" t="s">
        <v>214</v>
      </c>
      <c r="D119" s="105" t="s">
        <v>215</v>
      </c>
      <c r="E119" s="103">
        <v>1.25</v>
      </c>
      <c r="F119" s="103">
        <v>1.55</v>
      </c>
      <c r="G119" s="101"/>
    </row>
    <row r="120" spans="1:7" s="102" customFormat="1" ht="28.5" customHeight="1">
      <c r="A120" s="98" t="s">
        <v>441</v>
      </c>
      <c r="B120" s="98" t="s">
        <v>442</v>
      </c>
      <c r="C120" s="104" t="s">
        <v>214</v>
      </c>
      <c r="D120" s="105" t="s">
        <v>215</v>
      </c>
      <c r="E120" s="103">
        <v>2.58</v>
      </c>
      <c r="F120" s="103">
        <v>2.58</v>
      </c>
      <c r="G120" s="101"/>
    </row>
    <row r="121" spans="1:7" s="102" customFormat="1" ht="28.5" customHeight="1">
      <c r="A121" s="98" t="s">
        <v>443</v>
      </c>
      <c r="B121" s="98" t="s">
        <v>444</v>
      </c>
      <c r="C121" s="104" t="s">
        <v>214</v>
      </c>
      <c r="D121" s="105" t="s">
        <v>215</v>
      </c>
      <c r="E121" s="100">
        <v>3.78</v>
      </c>
      <c r="F121" s="100">
        <v>3.78</v>
      </c>
      <c r="G121" s="101"/>
    </row>
    <row r="122" spans="1:7" s="102" customFormat="1" ht="28.5" customHeight="1">
      <c r="A122" s="98" t="s">
        <v>445</v>
      </c>
      <c r="B122" s="98" t="s">
        <v>446</v>
      </c>
      <c r="C122" s="104" t="s">
        <v>214</v>
      </c>
      <c r="D122" s="105" t="s">
        <v>215</v>
      </c>
      <c r="E122" s="100">
        <v>1</v>
      </c>
      <c r="F122" s="100">
        <v>1</v>
      </c>
      <c r="G122" s="101"/>
    </row>
    <row r="123" spans="1:7" s="102" customFormat="1" ht="28.5" customHeight="1">
      <c r="A123" s="98" t="s">
        <v>447</v>
      </c>
      <c r="B123" s="98" t="s">
        <v>448</v>
      </c>
      <c r="C123" s="104" t="s">
        <v>214</v>
      </c>
      <c r="D123" s="105" t="s">
        <v>215</v>
      </c>
      <c r="E123" s="100">
        <v>0.97</v>
      </c>
      <c r="F123" s="100">
        <v>0.97</v>
      </c>
      <c r="G123" s="101" t="s">
        <v>426</v>
      </c>
    </row>
    <row r="124" spans="1:7" s="102" customFormat="1" ht="28.5" customHeight="1">
      <c r="A124" s="98" t="s">
        <v>449</v>
      </c>
      <c r="B124" s="98" t="s">
        <v>450</v>
      </c>
      <c r="C124" s="104" t="s">
        <v>214</v>
      </c>
      <c r="D124" s="105" t="s">
        <v>215</v>
      </c>
      <c r="E124" s="100">
        <v>1.03</v>
      </c>
      <c r="F124" s="100">
        <v>1.03</v>
      </c>
      <c r="G124" s="101"/>
    </row>
    <row r="125" spans="1:7" s="102" customFormat="1" ht="28.5" customHeight="1">
      <c r="A125" s="98" t="s">
        <v>451</v>
      </c>
      <c r="B125" s="98" t="s">
        <v>452</v>
      </c>
      <c r="C125" s="104" t="s">
        <v>214</v>
      </c>
      <c r="D125" s="105" t="s">
        <v>215</v>
      </c>
      <c r="E125" s="100">
        <v>2.14</v>
      </c>
      <c r="F125" s="100">
        <v>2.14</v>
      </c>
      <c r="G125" s="101" t="s">
        <v>426</v>
      </c>
    </row>
    <row r="126" spans="1:7" s="102" customFormat="1" ht="28.5" customHeight="1">
      <c r="A126" s="98" t="s">
        <v>453</v>
      </c>
      <c r="B126" s="98" t="s">
        <v>454</v>
      </c>
      <c r="C126" s="104" t="s">
        <v>214</v>
      </c>
      <c r="D126" s="112" t="s">
        <v>215</v>
      </c>
      <c r="E126" s="103">
        <v>2.41</v>
      </c>
      <c r="F126" s="103">
        <v>2.41</v>
      </c>
      <c r="G126" s="101" t="s">
        <v>426</v>
      </c>
    </row>
    <row r="127" spans="1:7" s="102" customFormat="1" ht="28.5" customHeight="1">
      <c r="A127" s="98" t="s">
        <v>455</v>
      </c>
      <c r="B127" s="98" t="s">
        <v>456</v>
      </c>
      <c r="C127" s="104" t="s">
        <v>214</v>
      </c>
      <c r="D127" s="112" t="s">
        <v>215</v>
      </c>
      <c r="E127" s="103">
        <v>2.9</v>
      </c>
      <c r="F127" s="103">
        <v>3.89</v>
      </c>
      <c r="G127" s="101"/>
    </row>
    <row r="128" spans="1:7" s="102" customFormat="1" ht="28.5" customHeight="1">
      <c r="A128" s="98" t="s">
        <v>457</v>
      </c>
      <c r="B128" s="98" t="s">
        <v>458</v>
      </c>
      <c r="C128" s="104" t="s">
        <v>214</v>
      </c>
      <c r="D128" s="112" t="s">
        <v>215</v>
      </c>
      <c r="E128" s="103">
        <v>3</v>
      </c>
      <c r="F128" s="103">
        <v>3</v>
      </c>
      <c r="G128" s="101"/>
    </row>
    <row r="129" spans="1:7" s="102" customFormat="1" ht="28.5" customHeight="1">
      <c r="A129" s="98" t="s">
        <v>459</v>
      </c>
      <c r="B129" s="98" t="s">
        <v>460</v>
      </c>
      <c r="C129" s="104" t="s">
        <v>214</v>
      </c>
      <c r="D129" s="112" t="s">
        <v>215</v>
      </c>
      <c r="E129" s="103">
        <v>4.3</v>
      </c>
      <c r="F129" s="103">
        <v>4.3</v>
      </c>
      <c r="G129" s="101"/>
    </row>
    <row r="130" spans="1:7" s="102" customFormat="1" ht="28.5" customHeight="1">
      <c r="A130" s="98" t="s">
        <v>461</v>
      </c>
      <c r="B130" s="98" t="s">
        <v>462</v>
      </c>
      <c r="C130" s="104" t="s">
        <v>214</v>
      </c>
      <c r="D130" s="105" t="s">
        <v>215</v>
      </c>
      <c r="E130" s="100">
        <v>1</v>
      </c>
      <c r="F130" s="100">
        <v>1</v>
      </c>
      <c r="G130" s="101" t="s">
        <v>344</v>
      </c>
    </row>
    <row r="131" spans="1:7" s="102" customFormat="1" ht="28.5" customHeight="1">
      <c r="A131" s="98" t="s">
        <v>463</v>
      </c>
      <c r="B131" s="98" t="s">
        <v>464</v>
      </c>
      <c r="C131" s="104" t="s">
        <v>214</v>
      </c>
      <c r="D131" s="105" t="s">
        <v>215</v>
      </c>
      <c r="E131" s="100">
        <v>2.7</v>
      </c>
      <c r="F131" s="100">
        <v>2.7</v>
      </c>
      <c r="G131" s="101" t="s">
        <v>465</v>
      </c>
    </row>
    <row r="132" spans="1:7" s="102" customFormat="1" ht="28.5" customHeight="1">
      <c r="A132" s="98" t="s">
        <v>466</v>
      </c>
      <c r="B132" s="98" t="s">
        <v>467</v>
      </c>
      <c r="C132" s="104" t="s">
        <v>214</v>
      </c>
      <c r="D132" s="105" t="s">
        <v>215</v>
      </c>
      <c r="E132" s="100">
        <v>2.1</v>
      </c>
      <c r="F132" s="100">
        <v>2.1</v>
      </c>
      <c r="G132" s="101"/>
    </row>
    <row r="133" spans="1:7" s="102" customFormat="1" ht="28.5" customHeight="1">
      <c r="A133" s="98" t="s">
        <v>468</v>
      </c>
      <c r="B133" s="98" t="s">
        <v>469</v>
      </c>
      <c r="C133" s="104" t="s">
        <v>214</v>
      </c>
      <c r="D133" s="105" t="s">
        <v>215</v>
      </c>
      <c r="E133" s="100">
        <v>2.1</v>
      </c>
      <c r="F133" s="100">
        <v>2.1</v>
      </c>
      <c r="G133" s="101"/>
    </row>
    <row r="134" spans="1:7" s="102" customFormat="1" ht="28.5" customHeight="1">
      <c r="A134" s="98" t="s">
        <v>470</v>
      </c>
      <c r="B134" s="98" t="s">
        <v>471</v>
      </c>
      <c r="C134" s="104" t="s">
        <v>214</v>
      </c>
      <c r="D134" s="105" t="s">
        <v>215</v>
      </c>
      <c r="E134" s="100">
        <v>1</v>
      </c>
      <c r="F134" s="100">
        <v>1</v>
      </c>
      <c r="G134" s="101"/>
    </row>
    <row r="135" spans="1:7" s="102" customFormat="1" ht="28.5" customHeight="1">
      <c r="A135" s="98" t="s">
        <v>472</v>
      </c>
      <c r="B135" s="98" t="s">
        <v>473</v>
      </c>
      <c r="C135" s="104" t="s">
        <v>214</v>
      </c>
      <c r="D135" s="105" t="s">
        <v>215</v>
      </c>
      <c r="E135" s="100">
        <v>1.04</v>
      </c>
      <c r="F135" s="100">
        <v>1.04</v>
      </c>
      <c r="G135" s="101"/>
    </row>
    <row r="136" spans="1:7" s="102" customFormat="1" ht="28.5" customHeight="1">
      <c r="A136" s="98" t="s">
        <v>474</v>
      </c>
      <c r="B136" s="98" t="s">
        <v>475</v>
      </c>
      <c r="C136" s="104" t="s">
        <v>214</v>
      </c>
      <c r="D136" s="105" t="s">
        <v>215</v>
      </c>
      <c r="E136" s="100">
        <v>2.6</v>
      </c>
      <c r="F136" s="100">
        <v>2.6</v>
      </c>
      <c r="G136" s="101"/>
    </row>
    <row r="137" spans="1:7" s="102" customFormat="1" ht="28.5" customHeight="1">
      <c r="A137" s="98" t="s">
        <v>476</v>
      </c>
      <c r="B137" s="98" t="s">
        <v>477</v>
      </c>
      <c r="C137" s="104" t="s">
        <v>214</v>
      </c>
      <c r="D137" s="105" t="s">
        <v>215</v>
      </c>
      <c r="E137" s="100">
        <v>2.5</v>
      </c>
      <c r="F137" s="100">
        <v>2.5</v>
      </c>
      <c r="G137" s="101" t="s">
        <v>638</v>
      </c>
    </row>
    <row r="138" spans="1:7" s="102" customFormat="1" ht="28.5" customHeight="1">
      <c r="A138" s="98" t="s">
        <v>478</v>
      </c>
      <c r="B138" s="98" t="s">
        <v>479</v>
      </c>
      <c r="C138" s="104" t="s">
        <v>214</v>
      </c>
      <c r="D138" s="105" t="s">
        <v>215</v>
      </c>
      <c r="E138" s="100">
        <v>1.25</v>
      </c>
      <c r="F138" s="100">
        <v>1.25</v>
      </c>
      <c r="G138" s="101"/>
    </row>
    <row r="139" spans="1:7" s="102" customFormat="1" ht="28.5" customHeight="1">
      <c r="A139" s="98" t="s">
        <v>480</v>
      </c>
      <c r="B139" s="98" t="s">
        <v>481</v>
      </c>
      <c r="C139" s="104" t="s">
        <v>214</v>
      </c>
      <c r="D139" s="105" t="s">
        <v>215</v>
      </c>
      <c r="E139" s="103">
        <v>1</v>
      </c>
      <c r="F139" s="103">
        <v>1</v>
      </c>
      <c r="G139" s="101"/>
    </row>
    <row r="140" spans="1:7" s="102" customFormat="1" ht="28.5" customHeight="1">
      <c r="A140" s="98" t="s">
        <v>482</v>
      </c>
      <c r="B140" s="98" t="s">
        <v>483</v>
      </c>
      <c r="C140" s="104" t="s">
        <v>214</v>
      </c>
      <c r="D140" s="105" t="s">
        <v>215</v>
      </c>
      <c r="E140" s="103">
        <v>4</v>
      </c>
      <c r="F140" s="103">
        <v>4</v>
      </c>
      <c r="G140" s="101"/>
    </row>
    <row r="141" spans="1:7" s="102" customFormat="1" ht="28.5" customHeight="1">
      <c r="A141" s="98" t="s">
        <v>484</v>
      </c>
      <c r="B141" s="98" t="s">
        <v>485</v>
      </c>
      <c r="C141" s="104" t="s">
        <v>214</v>
      </c>
      <c r="D141" s="105" t="s">
        <v>215</v>
      </c>
      <c r="E141" s="103">
        <v>0.75</v>
      </c>
      <c r="F141" s="103">
        <v>0.84</v>
      </c>
      <c r="G141" s="101"/>
    </row>
    <row r="142" spans="1:7" s="102" customFormat="1" ht="28.5" customHeight="1">
      <c r="A142" s="98" t="s">
        <v>486</v>
      </c>
      <c r="B142" s="98" t="s">
        <v>487</v>
      </c>
      <c r="C142" s="104" t="s">
        <v>214</v>
      </c>
      <c r="D142" s="105" t="s">
        <v>215</v>
      </c>
      <c r="E142" s="100">
        <v>3</v>
      </c>
      <c r="F142" s="100">
        <v>3</v>
      </c>
      <c r="G142" s="101"/>
    </row>
    <row r="143" spans="1:7" s="102" customFormat="1" ht="28.5" customHeight="1">
      <c r="A143" s="98" t="s">
        <v>488</v>
      </c>
      <c r="B143" s="98" t="s">
        <v>489</v>
      </c>
      <c r="C143" s="104" t="s">
        <v>214</v>
      </c>
      <c r="D143" s="105" t="s">
        <v>215</v>
      </c>
      <c r="E143" s="100">
        <v>2.25</v>
      </c>
      <c r="F143" s="100">
        <v>2.25</v>
      </c>
      <c r="G143" s="101"/>
    </row>
    <row r="144" spans="1:7" s="102" customFormat="1" ht="28.5" customHeight="1">
      <c r="A144" s="98" t="s">
        <v>490</v>
      </c>
      <c r="B144" s="98" t="s">
        <v>491</v>
      </c>
      <c r="C144" s="104" t="s">
        <v>214</v>
      </c>
      <c r="D144" s="105" t="s">
        <v>215</v>
      </c>
      <c r="E144" s="100">
        <v>0.38</v>
      </c>
      <c r="F144" s="100">
        <v>0.38</v>
      </c>
      <c r="G144" s="101"/>
    </row>
    <row r="145" spans="1:7" s="97" customFormat="1" ht="28.5" customHeight="1">
      <c r="A145" s="92" t="s">
        <v>492</v>
      </c>
      <c r="B145" s="93"/>
      <c r="C145" s="94"/>
      <c r="D145" s="93"/>
      <c r="E145" s="95"/>
      <c r="F145" s="95"/>
      <c r="G145" s="96"/>
    </row>
    <row r="146" spans="1:7" s="102" customFormat="1" ht="28.5" customHeight="1">
      <c r="A146" s="98" t="s">
        <v>493</v>
      </c>
      <c r="B146" s="98" t="s">
        <v>494</v>
      </c>
      <c r="C146" s="104" t="s">
        <v>214</v>
      </c>
      <c r="D146" s="105" t="s">
        <v>215</v>
      </c>
      <c r="E146" s="100"/>
      <c r="F146" s="103">
        <v>4</v>
      </c>
      <c r="G146" s="101"/>
    </row>
    <row r="147" spans="1:7" s="102" customFormat="1" ht="28.5" customHeight="1">
      <c r="A147" s="98" t="s">
        <v>495</v>
      </c>
      <c r="B147" s="98" t="s">
        <v>496</v>
      </c>
      <c r="C147" s="104" t="s">
        <v>214</v>
      </c>
      <c r="D147" s="105" t="s">
        <v>215</v>
      </c>
      <c r="E147" s="100"/>
      <c r="F147" s="103">
        <v>1.3</v>
      </c>
      <c r="G147" s="101"/>
    </row>
    <row r="148" spans="1:7" s="102" customFormat="1" ht="28.5" customHeight="1">
      <c r="A148" s="98" t="s">
        <v>497</v>
      </c>
      <c r="B148" s="98" t="s">
        <v>498</v>
      </c>
      <c r="C148" s="104" t="s">
        <v>214</v>
      </c>
      <c r="D148" s="105" t="s">
        <v>215</v>
      </c>
      <c r="E148" s="100"/>
      <c r="F148" s="103">
        <v>1.69</v>
      </c>
      <c r="G148" s="101"/>
    </row>
    <row r="149" spans="1:7" s="102" customFormat="1" ht="28.5" customHeight="1">
      <c r="A149" s="98" t="s">
        <v>499</v>
      </c>
      <c r="B149" s="98" t="s">
        <v>500</v>
      </c>
      <c r="C149" s="104" t="s">
        <v>214</v>
      </c>
      <c r="D149" s="105" t="s">
        <v>215</v>
      </c>
      <c r="E149" s="100"/>
      <c r="F149" s="103">
        <v>1.1000000000000001</v>
      </c>
      <c r="G149" s="101"/>
    </row>
    <row r="150" spans="1:7" s="102" customFormat="1" ht="28.5" customHeight="1">
      <c r="A150" s="98" t="s">
        <v>501</v>
      </c>
      <c r="B150" s="98" t="s">
        <v>502</v>
      </c>
      <c r="C150" s="104" t="s">
        <v>214</v>
      </c>
      <c r="D150" s="105" t="s">
        <v>215</v>
      </c>
      <c r="E150" s="100"/>
      <c r="F150" s="103">
        <v>4.1500000000000004</v>
      </c>
      <c r="G150" s="101" t="s">
        <v>638</v>
      </c>
    </row>
    <row r="151" spans="1:7" s="102" customFormat="1" ht="28.5" customHeight="1">
      <c r="A151" s="98" t="s">
        <v>503</v>
      </c>
      <c r="B151" s="98" t="s">
        <v>504</v>
      </c>
      <c r="C151" s="104" t="s">
        <v>214</v>
      </c>
      <c r="D151" s="105" t="s">
        <v>215</v>
      </c>
      <c r="E151" s="100"/>
      <c r="F151" s="103">
        <v>2.2999999999999998</v>
      </c>
      <c r="G151" s="101"/>
    </row>
    <row r="152" spans="1:7" s="102" customFormat="1" ht="28.5" customHeight="1">
      <c r="A152" s="98" t="s">
        <v>505</v>
      </c>
      <c r="B152" s="98" t="s">
        <v>506</v>
      </c>
      <c r="C152" s="104" t="s">
        <v>214</v>
      </c>
      <c r="D152" s="105" t="s">
        <v>215</v>
      </c>
      <c r="E152" s="100"/>
      <c r="F152" s="103">
        <v>1.4</v>
      </c>
      <c r="G152" s="101"/>
    </row>
    <row r="153" spans="1:7" s="102" customFormat="1" ht="28.5" customHeight="1">
      <c r="A153" s="98" t="s">
        <v>507</v>
      </c>
      <c r="B153" s="98" t="s">
        <v>508</v>
      </c>
      <c r="C153" s="104" t="s">
        <v>214</v>
      </c>
      <c r="D153" s="105" t="s">
        <v>215</v>
      </c>
      <c r="E153" s="100"/>
      <c r="F153" s="103">
        <v>0.25</v>
      </c>
      <c r="G153" s="101" t="s">
        <v>638</v>
      </c>
    </row>
    <row r="154" spans="1:7" s="102" customFormat="1" ht="28.5" customHeight="1">
      <c r="A154" s="98" t="s">
        <v>509</v>
      </c>
      <c r="B154" s="98" t="s">
        <v>510</v>
      </c>
      <c r="C154" s="104" t="s">
        <v>214</v>
      </c>
      <c r="D154" s="105" t="s">
        <v>215</v>
      </c>
      <c r="E154" s="100"/>
      <c r="F154" s="103">
        <v>0.25</v>
      </c>
      <c r="G154" s="101" t="s">
        <v>638</v>
      </c>
    </row>
    <row r="155" spans="1:7" s="102" customFormat="1" ht="28.5" customHeight="1">
      <c r="A155" s="113" t="s">
        <v>511</v>
      </c>
      <c r="B155" s="113" t="s">
        <v>634</v>
      </c>
      <c r="C155" s="99" t="s">
        <v>512</v>
      </c>
      <c r="D155" s="98" t="s">
        <v>513</v>
      </c>
      <c r="E155" s="100"/>
      <c r="F155" s="103">
        <v>0.3</v>
      </c>
      <c r="G155" s="101" t="s">
        <v>514</v>
      </c>
    </row>
    <row r="156" spans="1:7" s="102" customFormat="1" ht="28.5" customHeight="1">
      <c r="A156" s="113" t="s">
        <v>511</v>
      </c>
      <c r="B156" s="113" t="s">
        <v>634</v>
      </c>
      <c r="C156" s="99" t="s">
        <v>515</v>
      </c>
      <c r="D156" s="98" t="s">
        <v>516</v>
      </c>
      <c r="E156" s="100"/>
      <c r="F156" s="103">
        <v>4</v>
      </c>
      <c r="G156" s="101" t="s">
        <v>517</v>
      </c>
    </row>
    <row r="157" spans="1:7" s="102" customFormat="1" ht="28.5" customHeight="1">
      <c r="A157" s="113" t="s">
        <v>511</v>
      </c>
      <c r="B157" s="113" t="s">
        <v>634</v>
      </c>
      <c r="C157" s="99" t="s">
        <v>518</v>
      </c>
      <c r="D157" s="98" t="s">
        <v>519</v>
      </c>
      <c r="E157" s="100"/>
      <c r="F157" s="100">
        <v>0.25</v>
      </c>
      <c r="G157" s="101" t="s">
        <v>514</v>
      </c>
    </row>
    <row r="158" spans="1:7" s="102" customFormat="1" ht="28.5" customHeight="1">
      <c r="A158" s="113" t="s">
        <v>511</v>
      </c>
      <c r="B158" s="113" t="s">
        <v>634</v>
      </c>
      <c r="C158" s="99" t="s">
        <v>520</v>
      </c>
      <c r="D158" s="98" t="s">
        <v>521</v>
      </c>
      <c r="E158" s="100"/>
      <c r="F158" s="100">
        <v>1</v>
      </c>
      <c r="G158" s="101"/>
    </row>
    <row r="159" spans="1:7" s="102" customFormat="1" ht="28.5" customHeight="1">
      <c r="A159" s="113" t="s">
        <v>511</v>
      </c>
      <c r="B159" s="113" t="s">
        <v>634</v>
      </c>
      <c r="C159" s="99" t="s">
        <v>522</v>
      </c>
      <c r="D159" s="98" t="s">
        <v>523</v>
      </c>
      <c r="E159" s="100"/>
      <c r="F159" s="100">
        <v>0.1</v>
      </c>
      <c r="G159" s="101" t="s">
        <v>524</v>
      </c>
    </row>
    <row r="160" spans="1:7" s="102" customFormat="1" ht="28.5" customHeight="1">
      <c r="A160" s="98" t="s">
        <v>525</v>
      </c>
      <c r="B160" s="162" t="s">
        <v>526</v>
      </c>
      <c r="C160" s="104" t="s">
        <v>214</v>
      </c>
      <c r="D160" s="105" t="s">
        <v>215</v>
      </c>
      <c r="E160" s="100"/>
      <c r="F160" s="100">
        <v>1</v>
      </c>
      <c r="G160" s="101" t="s">
        <v>638</v>
      </c>
    </row>
    <row r="161" spans="1:7" s="102" customFormat="1" ht="28.5" customHeight="1">
      <c r="A161" s="98" t="s">
        <v>527</v>
      </c>
      <c r="B161" s="162" t="s">
        <v>528</v>
      </c>
      <c r="C161" s="104" t="s">
        <v>214</v>
      </c>
      <c r="D161" s="105" t="s">
        <v>215</v>
      </c>
      <c r="E161" s="100"/>
      <c r="F161" s="100">
        <v>1.75</v>
      </c>
      <c r="G161" s="101"/>
    </row>
    <row r="162" spans="1:7" s="102" customFormat="1" ht="28.5" customHeight="1">
      <c r="A162" s="98" t="s">
        <v>529</v>
      </c>
      <c r="B162" s="98" t="s">
        <v>530</v>
      </c>
      <c r="C162" s="104" t="s">
        <v>214</v>
      </c>
      <c r="D162" s="105" t="s">
        <v>215</v>
      </c>
      <c r="E162" s="100"/>
      <c r="F162" s="100">
        <v>1.55</v>
      </c>
      <c r="G162" s="101"/>
    </row>
    <row r="163" spans="1:7" s="102" customFormat="1" ht="28.5" customHeight="1">
      <c r="A163" s="98" t="s">
        <v>531</v>
      </c>
      <c r="B163" s="98" t="s">
        <v>532</v>
      </c>
      <c r="C163" s="104" t="s">
        <v>214</v>
      </c>
      <c r="D163" s="105" t="s">
        <v>215</v>
      </c>
      <c r="E163" s="100"/>
      <c r="F163" s="100">
        <v>2.5</v>
      </c>
      <c r="G163" s="101"/>
    </row>
    <row r="164" spans="1:7" s="102" customFormat="1" ht="28.5" customHeight="1">
      <c r="A164" s="98" t="s">
        <v>533</v>
      </c>
      <c r="B164" s="98" t="s">
        <v>534</v>
      </c>
      <c r="C164" s="104" t="s">
        <v>214</v>
      </c>
      <c r="D164" s="105" t="s">
        <v>215</v>
      </c>
      <c r="E164" s="100"/>
      <c r="F164" s="100">
        <v>1.75</v>
      </c>
      <c r="G164" s="101"/>
    </row>
    <row r="165" spans="1:7" s="102" customFormat="1" ht="28.5" customHeight="1">
      <c r="A165" s="98" t="s">
        <v>535</v>
      </c>
      <c r="B165" s="98" t="s">
        <v>536</v>
      </c>
      <c r="C165" s="104" t="s">
        <v>214</v>
      </c>
      <c r="D165" s="105" t="s">
        <v>215</v>
      </c>
      <c r="E165" s="100"/>
      <c r="F165" s="100">
        <v>3.85</v>
      </c>
      <c r="G165" s="101"/>
    </row>
    <row r="166" spans="1:7" s="102" customFormat="1" ht="28.5" customHeight="1">
      <c r="A166" s="98" t="s">
        <v>537</v>
      </c>
      <c r="B166" s="98" t="s">
        <v>538</v>
      </c>
      <c r="C166" s="104" t="s">
        <v>214</v>
      </c>
      <c r="D166" s="105" t="s">
        <v>215</v>
      </c>
      <c r="E166" s="100"/>
      <c r="F166" s="100">
        <v>4</v>
      </c>
      <c r="G166" s="101"/>
    </row>
    <row r="167" spans="1:7" s="102" customFormat="1" ht="28.5" customHeight="1">
      <c r="A167" s="98" t="s">
        <v>539</v>
      </c>
      <c r="B167" s="98" t="s">
        <v>540</v>
      </c>
      <c r="C167" s="104" t="s">
        <v>214</v>
      </c>
      <c r="D167" s="105" t="s">
        <v>215</v>
      </c>
      <c r="E167" s="100"/>
      <c r="F167" s="100">
        <v>4</v>
      </c>
      <c r="G167" s="101"/>
    </row>
    <row r="168" spans="1:7" s="102" customFormat="1" ht="28.5" customHeight="1">
      <c r="A168" s="98" t="s">
        <v>541</v>
      </c>
      <c r="B168" s="98" t="s">
        <v>542</v>
      </c>
      <c r="C168" s="104" t="s">
        <v>214</v>
      </c>
      <c r="D168" s="105" t="s">
        <v>215</v>
      </c>
      <c r="E168" s="100"/>
      <c r="F168" s="100">
        <v>2.7</v>
      </c>
      <c r="G168" s="101"/>
    </row>
    <row r="169" spans="1:7" s="102" customFormat="1" ht="28.5" customHeight="1">
      <c r="A169" s="98" t="s">
        <v>543</v>
      </c>
      <c r="B169" s="98" t="s">
        <v>544</v>
      </c>
      <c r="C169" s="104" t="s">
        <v>214</v>
      </c>
      <c r="D169" s="105" t="s">
        <v>215</v>
      </c>
      <c r="E169" s="100"/>
      <c r="F169" s="100">
        <v>2.5</v>
      </c>
      <c r="G169" s="101"/>
    </row>
    <row r="170" spans="1:7" s="102" customFormat="1" ht="28.5" customHeight="1">
      <c r="A170" s="98" t="s">
        <v>545</v>
      </c>
      <c r="B170" s="98" t="s">
        <v>546</v>
      </c>
      <c r="C170" s="104" t="s">
        <v>214</v>
      </c>
      <c r="D170" s="105" t="s">
        <v>215</v>
      </c>
      <c r="E170" s="100"/>
      <c r="F170" s="100">
        <v>18</v>
      </c>
      <c r="G170" s="101"/>
    </row>
    <row r="171" spans="1:7" s="102" customFormat="1" ht="28.5" customHeight="1">
      <c r="A171" s="98" t="s">
        <v>547</v>
      </c>
      <c r="B171" s="98" t="s">
        <v>548</v>
      </c>
      <c r="C171" s="104" t="s">
        <v>214</v>
      </c>
      <c r="D171" s="105" t="s">
        <v>215</v>
      </c>
      <c r="E171" s="103"/>
      <c r="F171" s="103">
        <v>2.7</v>
      </c>
      <c r="G171" s="101"/>
    </row>
    <row r="172" spans="1:7" s="102" customFormat="1" ht="28.5" customHeight="1">
      <c r="A172" s="98" t="s">
        <v>549</v>
      </c>
      <c r="B172" s="98" t="s">
        <v>550</v>
      </c>
      <c r="C172" s="104" t="s">
        <v>214</v>
      </c>
      <c r="D172" s="105" t="s">
        <v>215</v>
      </c>
      <c r="E172" s="103"/>
      <c r="F172" s="103">
        <v>4</v>
      </c>
      <c r="G172" s="101"/>
    </row>
    <row r="173" spans="1:7" ht="30.6" customHeight="1">
      <c r="A173" s="204" t="s">
        <v>635</v>
      </c>
      <c r="B173" s="205"/>
      <c r="C173" s="205"/>
      <c r="D173" s="205"/>
      <c r="E173" s="205"/>
      <c r="F173" s="205"/>
      <c r="G173" s="205"/>
    </row>
    <row r="174" spans="1:7">
      <c r="A174" s="194" t="s">
        <v>551</v>
      </c>
      <c r="B174" s="194"/>
      <c r="C174" s="194"/>
      <c r="D174" s="194"/>
      <c r="E174" s="194"/>
      <c r="F174" s="194"/>
      <c r="G174" s="194"/>
    </row>
  </sheetData>
  <autoFilter ref="A13:G174">
    <filterColumn colId="2"/>
    <filterColumn colId="3"/>
    <filterColumn colId="6"/>
  </autoFilter>
  <mergeCells count="8">
    <mergeCell ref="A174:G174"/>
    <mergeCell ref="A7:G7"/>
    <mergeCell ref="A9:G9"/>
    <mergeCell ref="A11:B11"/>
    <mergeCell ref="C11:D11"/>
    <mergeCell ref="E11:F11"/>
    <mergeCell ref="G11:G12"/>
    <mergeCell ref="A173:G173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B17"/>
  <sheetViews>
    <sheetView tabSelected="1" zoomScale="90" zoomScaleNormal="90" workbookViewId="0">
      <pane xSplit="3" ySplit="10" topLeftCell="D11" activePane="bottomRight" state="frozen"/>
      <selection pane="topRight" activeCell="D1" sqref="D1"/>
      <selection pane="bottomLeft" activeCell="A18" sqref="A18"/>
      <selection pane="bottomRight" activeCell="G19" sqref="G19"/>
    </sheetView>
  </sheetViews>
  <sheetFormatPr defaultColWidth="9.6640625" defaultRowHeight="22.5" customHeight="1"/>
  <cols>
    <col min="1" max="1" width="8.6640625" style="145" customWidth="1"/>
    <col min="2" max="2" width="12" style="146" customWidth="1"/>
    <col min="3" max="3" width="45.88671875" style="145" customWidth="1"/>
    <col min="4" max="4" width="11" style="145" customWidth="1"/>
    <col min="5" max="5" width="18" style="145" customWidth="1"/>
    <col min="6" max="6" width="13.6640625" style="145" customWidth="1"/>
    <col min="7" max="7" width="21.88671875" style="145" customWidth="1"/>
    <col min="8" max="8" width="3" style="145" customWidth="1"/>
    <col min="9" max="9" width="17" style="145" customWidth="1"/>
    <col min="10" max="10" width="20.88671875" style="145" customWidth="1"/>
    <col min="11" max="16384" width="9.6640625" style="145"/>
  </cols>
  <sheetData>
    <row r="1" spans="1:236" s="28" customFormat="1" ht="18">
      <c r="A1" s="26"/>
      <c r="B1" s="26"/>
      <c r="C1" s="26"/>
      <c r="D1" s="26"/>
      <c r="E1" s="26"/>
      <c r="F1" s="26"/>
      <c r="G1" s="24" t="s">
        <v>621</v>
      </c>
      <c r="H1" s="27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</row>
    <row r="2" spans="1:236" s="28" customFormat="1" ht="18">
      <c r="A2" s="26"/>
      <c r="B2" s="26"/>
      <c r="C2" s="26"/>
      <c r="D2" s="26"/>
      <c r="E2" s="26"/>
      <c r="F2" s="26"/>
      <c r="G2" s="25" t="s">
        <v>132</v>
      </c>
      <c r="H2" s="27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</row>
    <row r="3" spans="1:236" s="28" customFormat="1" ht="18">
      <c r="A3" s="26"/>
      <c r="B3" s="26"/>
      <c r="C3" s="26"/>
      <c r="D3" s="26"/>
      <c r="E3" s="26"/>
      <c r="F3" s="26"/>
      <c r="G3" s="25" t="str">
        <f>Прил.4!G3</f>
        <v>от 28.02.2023 №2/23</v>
      </c>
      <c r="H3" s="27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</row>
    <row r="4" spans="1:236" s="3" customFormat="1" ht="16.2" customHeight="1"/>
    <row r="5" spans="1:236" s="30" customFormat="1" ht="28.5" customHeight="1">
      <c r="A5" s="178" t="s">
        <v>133</v>
      </c>
      <c r="B5" s="178"/>
      <c r="C5" s="178"/>
      <c r="D5" s="178"/>
      <c r="E5" s="178"/>
      <c r="F5" s="178"/>
      <c r="G5" s="178"/>
      <c r="H5" s="29"/>
    </row>
    <row r="6" spans="1:236" s="30" customFormat="1" ht="63.75" customHeight="1">
      <c r="A6" s="187" t="s">
        <v>632</v>
      </c>
      <c r="B6" s="187"/>
      <c r="C6" s="187"/>
      <c r="D6" s="187"/>
      <c r="E6" s="187"/>
      <c r="F6" s="187"/>
      <c r="G6" s="187"/>
      <c r="H6" s="29"/>
    </row>
    <row r="7" spans="1:236" ht="5.25" customHeight="1">
      <c r="A7" s="143"/>
      <c r="B7" s="144"/>
      <c r="C7" s="143"/>
      <c r="D7" s="143"/>
      <c r="E7" s="143"/>
      <c r="F7" s="143"/>
      <c r="G7" s="143"/>
    </row>
    <row r="8" spans="1:236" ht="34.5" customHeight="1">
      <c r="A8" s="207" t="s">
        <v>624</v>
      </c>
      <c r="B8" s="181" t="s">
        <v>625</v>
      </c>
      <c r="C8" s="181"/>
      <c r="D8" s="181" t="s">
        <v>626</v>
      </c>
      <c r="E8" s="208" t="s">
        <v>627</v>
      </c>
      <c r="F8" s="208" t="s">
        <v>628</v>
      </c>
      <c r="G8" s="208" t="s">
        <v>629</v>
      </c>
    </row>
    <row r="9" spans="1:236" ht="29.25" customHeight="1">
      <c r="A9" s="207"/>
      <c r="B9" s="148" t="s">
        <v>630</v>
      </c>
      <c r="C9" s="148" t="s">
        <v>10</v>
      </c>
      <c r="D9" s="181"/>
      <c r="E9" s="208"/>
      <c r="F9" s="208"/>
      <c r="G9" s="208"/>
    </row>
    <row r="10" spans="1:236" ht="12.6" customHeight="1">
      <c r="A10" s="149">
        <v>1</v>
      </c>
      <c r="B10" s="150">
        <v>2</v>
      </c>
      <c r="C10" s="150">
        <v>3</v>
      </c>
      <c r="D10" s="149">
        <v>4</v>
      </c>
      <c r="E10" s="149">
        <f>D10+1</f>
        <v>5</v>
      </c>
      <c r="F10" s="149">
        <f t="shared" ref="F10:G10" si="0">E10+1</f>
        <v>6</v>
      </c>
      <c r="G10" s="149">
        <f t="shared" si="0"/>
        <v>7</v>
      </c>
    </row>
    <row r="11" spans="1:236" s="72" customFormat="1" ht="23.25" customHeight="1">
      <c r="A11" s="175" t="s">
        <v>130</v>
      </c>
      <c r="B11" s="176"/>
      <c r="C11" s="176"/>
      <c r="D11" s="176"/>
      <c r="E11" s="176"/>
      <c r="F11" s="176"/>
      <c r="G11" s="176"/>
      <c r="H11" s="71"/>
    </row>
    <row r="12" spans="1:236" s="147" customFormat="1" ht="16.2" customHeight="1">
      <c r="A12" s="151">
        <v>7</v>
      </c>
      <c r="B12" s="152">
        <v>16</v>
      </c>
      <c r="C12" s="13" t="s">
        <v>51</v>
      </c>
      <c r="D12" s="152">
        <v>1</v>
      </c>
      <c r="E12" s="153">
        <v>118225</v>
      </c>
      <c r="F12" s="154">
        <v>34</v>
      </c>
      <c r="G12" s="155">
        <v>152834.19</v>
      </c>
      <c r="H12" s="156"/>
      <c r="I12" s="157"/>
      <c r="J12" s="156"/>
    </row>
    <row r="13" spans="1:236" s="72" customFormat="1" ht="23.25" customHeight="1">
      <c r="A13" s="175" t="s">
        <v>135</v>
      </c>
      <c r="B13" s="176"/>
      <c r="C13" s="176"/>
      <c r="D13" s="176"/>
      <c r="E13" s="176"/>
      <c r="F13" s="176"/>
      <c r="G13" s="176"/>
      <c r="H13" s="71"/>
    </row>
    <row r="14" spans="1:236" s="147" customFormat="1" ht="16.2" customHeight="1">
      <c r="A14" s="151">
        <v>7</v>
      </c>
      <c r="B14" s="152">
        <v>16</v>
      </c>
      <c r="C14" s="13" t="s">
        <v>51</v>
      </c>
      <c r="D14" s="152">
        <v>1</v>
      </c>
      <c r="E14" s="153">
        <v>118255</v>
      </c>
      <c r="F14" s="154">
        <v>34</v>
      </c>
      <c r="G14" s="155">
        <v>152872.97</v>
      </c>
      <c r="H14" s="156"/>
      <c r="I14" s="157"/>
      <c r="J14" s="156"/>
    </row>
    <row r="15" spans="1:236" ht="11.25" customHeight="1">
      <c r="A15" s="206" t="s">
        <v>631</v>
      </c>
      <c r="B15" s="206"/>
      <c r="C15" s="206"/>
      <c r="D15" s="206"/>
      <c r="E15" s="206"/>
      <c r="F15" s="206"/>
      <c r="G15" s="206"/>
    </row>
    <row r="16" spans="1:236" ht="3" customHeight="1">
      <c r="A16" s="158"/>
      <c r="B16" s="159"/>
      <c r="G16" s="160"/>
    </row>
    <row r="17" spans="7:7" ht="7.5" customHeight="1">
      <c r="G17" s="161"/>
    </row>
  </sheetData>
  <autoFilter ref="A10:G10"/>
  <mergeCells count="11">
    <mergeCell ref="A15:G15"/>
    <mergeCell ref="A5:G5"/>
    <mergeCell ref="A6:G6"/>
    <mergeCell ref="A8:A9"/>
    <mergeCell ref="B8:C8"/>
    <mergeCell ref="D8:D9"/>
    <mergeCell ref="E8:E9"/>
    <mergeCell ref="F8:F9"/>
    <mergeCell ref="G8:G9"/>
    <mergeCell ref="A11:G11"/>
    <mergeCell ref="A13:G13"/>
  </mergeCells>
  <printOptions horizontalCentered="1"/>
  <pageMargins left="1.1811023622047245" right="0.59055118110236227" top="0.78740157480314965" bottom="0.78740157480314965" header="0.78740157480314965" footer="0.31496062992125984"/>
  <pageSetup paperSize="9" scale="63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Прил.1</vt:lpstr>
      <vt:lpstr>Прил.2</vt:lpstr>
      <vt:lpstr>Прил.3</vt:lpstr>
      <vt:lpstr>Прил.4</vt:lpstr>
      <vt:lpstr>Прил.5</vt:lpstr>
      <vt:lpstr>Прил.3!Заголовки_для_печати</vt:lpstr>
      <vt:lpstr>Прил.4!Заголовки_для_печати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Kirey.SN</cp:lastModifiedBy>
  <cp:lastPrinted>2023-02-21T06:08:20Z</cp:lastPrinted>
  <dcterms:created xsi:type="dcterms:W3CDTF">2023-02-08T06:11:43Z</dcterms:created>
  <dcterms:modified xsi:type="dcterms:W3CDTF">2023-02-27T14:12:06Z</dcterms:modified>
</cp:coreProperties>
</file>